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H.0008\"/>
    </mc:Choice>
  </mc:AlternateContent>
  <xr:revisionPtr revIDLastSave="0" documentId="13_ncr:1_{CB71A9B1-4D4C-41E0-8303-64F6CB3EC04F}" xr6:coauthVersionLast="36" xr6:coauthVersionMax="36" xr10:uidLastSave="{00000000-0000-0000-0000-000000000000}"/>
  <bookViews>
    <workbookView xWindow="0" yWindow="0" windowWidth="28770" windowHeight="9480" tabRatio="862"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27" i="22" l="1"/>
  <c r="B32" i="22" l="1"/>
  <c r="B30" i="22" l="1"/>
  <c r="B42" i="22" l="1"/>
  <c r="A9" i="5" l="1"/>
  <c r="A5" i="5"/>
  <c r="A15" i="5" l="1"/>
  <c r="A12" i="5"/>
  <c r="A9" i="24" l="1"/>
  <c r="B70" i="22" l="1"/>
  <c r="B46" i="22"/>
  <c r="B29" i="22" l="1"/>
  <c r="B39" i="22" l="1"/>
  <c r="B40" i="22" s="1"/>
  <c r="A5" i="24" l="1"/>
  <c r="B34" i="22" l="1"/>
  <c r="B38" i="22" l="1"/>
  <c r="B63" i="22" s="1"/>
  <c r="B68"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<sst xmlns="http://schemas.openxmlformats.org/spreadsheetml/2006/main" count="1243" uniqueCount="693">
  <si>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</si>
  <si>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</si>
  <si>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</si>
  <si>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</si>
  <si>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</si>
  <si>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</si>
  <si>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</si>
  <si>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</si>
  <si>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</si>
  <si>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</si>
  <si>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</si>
  <si>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</si>
  <si>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</si>
  <si>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</si>
  <si>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</si>
  <si>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</si>
  <si>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</si>
  <si>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</si>
  <si>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</si>
  <si>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</si>
  <si>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</si>
  <si>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</si>
  <si>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</si>
  <si>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</si>
  <si>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</si>
  <si>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</si>
  <si>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</si>
  <si>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</si>
  <si>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</si>
  <si>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</si>
  <si>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</si>
  <si>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</si>
  <si>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</si>
  <si>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</si>
  <si>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</si>
  <si>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</si>
  <si>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</si>
  <si>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</si>
  <si>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</si>
  <si>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</si>
  <si>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</si>
  <si>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</si>
  <si>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</si>
  <si>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</si>
  <si>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</si>
  <si>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</si>
  <si>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</si>
  <si>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</si>
  <si>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</si>
  <si>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</si>
  <si>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</si>
  <si>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</si>
  <si>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</si>
  <si>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</si>
  <si>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</si>
  <si>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</si>
  <si>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</si>
  <si>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</si>
  <si>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</si>
  <si>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</si>
  <si>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</si>
  <si>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</si>
  <si>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</si>
  <si>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</si>
  <si>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</si>
  <si>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</si>
  <si>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</si>
  <si>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</si>
  <si>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</si>
  <si>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</si>
  <si>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</si>
  <si>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</si>
  <si>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</si>
  <si>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</si>
  <si>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</si>
  <si>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</si>
  <si>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</si>
  <si>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</si>
  <si>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</si>
  <si>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</si>
  <si>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</si>
  <si>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</si>
  <si>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</si>
  <si>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</si>
  <si>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</si>
  <si>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</si>
  <si>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</si>
  <si>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</si>
  <si>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</si>
  <si>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</si>
  <si>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</si>
  <si>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</si>
  <si>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</si>
  <si>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</si>
  <si>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</si>
  <si>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</si>
  <si>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</si>
  <si>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</si>
  <si>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</si>
  <si>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</si>
  <si>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</si>
  <si>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</si>
  <si>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</si>
  <si>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</si>
  <si>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</si>
  <si>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</si>
  <si>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</si>
  <si>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</si>
  <si>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</si>
  <si>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</si>
  <si>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</si>
  <si>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</si>
  <si>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</si>
  <si>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</si>
  <si>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</si>
  <si>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</si>
  <si>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</si>
  <si>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</si>
  <si>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</si>
  <si>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</si>
  <si>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</si>
  <si>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</si>
  <si>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</si>
  <si>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</si>
  <si>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</si>
  <si>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</si>
  <si>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</si>
  <si>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</si>
  <si>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</si>
  <si>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</si>
  <si>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</si>
  <si>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</si>
  <si>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</si>
  <si>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</si>
  <si>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</si>
  <si>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</si>
  <si>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</si>
  <si>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</si>
  <si>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</si>
  <si>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</si>
  <si>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</si>
  <si>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</si>
  <si>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</si>
  <si>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</si>
  <si>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</si>
  <si>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</si>
  <si>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</si>
  <si>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</si>
  <si>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</si>
  <si>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</si>
  <si>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</si>
  <si>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</si>
  <si>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</si>
  <si>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</si>
  <si>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</si>
  <si>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</si>
  <si>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</si>
  <si>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</si>
  <si>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</si>
  <si>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</si>
  <si>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</si>
  <si>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</si>
  <si>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</si>
  <si>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</si>
  <si>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</si>
  <si>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</si>
  <si>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</si>
  <si>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</si>
  <si>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</si>
  <si>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</si>
  <si>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</si>
  <si>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</si>
  <si>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</si>
  <si>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</si>
  <si>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</si>
  <si>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</si>
  <si>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</si>
  <si>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</si>
  <si>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</si>
  <si>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</si>
  <si>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</si>
  <si>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</si>
  <si>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</si>
  <si>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</si>
  <si>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</si>
  <si>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</si>
  <si>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</si>
  <si>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</si>
  <si>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</si>
  <si>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</si>
  <si>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</si>
  <si>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</si>
  <si>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</si>
  <si>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</si>
  <si>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</si>
  <si>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</si>
  <si>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</si>
  <si>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</si>
  <si>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</si>
  <si>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</si>
  <si>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</si>
  <si>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</si>
  <si>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</si>
  <si>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</si>
  <si>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</si>
  <si>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</si>
  <si>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</si>
  <si>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</si>
  <si>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</si>
  <si>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</si>
  <si>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</si>
  <si>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</si>
  <si>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</si>
  <si>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</si>
  <si>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</si>
  <si>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</si>
  <si>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</si>
  <si>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</si>
  <si>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</si>
  <si>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</si>
  <si>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</si>
  <si>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</si>
  <si>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</si>
  <si>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</si>
  <si>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</si>
  <si>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</si>
  <si>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</si>
  <si>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</si>
  <si>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</si>
  <si>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</si>
  <si>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</si>
  <si>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</si>
  <si>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</si>
  <si>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</si>
  <si>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</si>
  <si>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</si>
  <si>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</si>
  <si>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</si>
  <si>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</si>
  <si>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</si>
  <si>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</si>
  <si>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</si>
  <si>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</si>
  <si>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</si>
  <si>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</si>
  <si>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</si>
  <si>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</si>
  <si>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</si>
  <si>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</si>
  <si>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</si>
  <si>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</si>
  <si>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</si>
  <si>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</si>
  <si>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</si>
  <si>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</si>
  <si>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</si>
  <si>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</si>
  <si>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</si>
  <si>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</si>
  <si>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</si>
  <si>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</si>
  <si>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</si>
  <si>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</si>
  <si>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</si>
  <si>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</si>
  <si>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</si>
  <si>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</si>
  <si>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</si>
  <si>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</si>
  <si>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</si>
  <si>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</si>
  <si>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</si>
  <si>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</si>
  <si>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</si>
  <si>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</si>
  <si>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</si>
  <si>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</si>
  <si>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</si>
  <si>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</si>
  <si>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</si>
  <si>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</si>
  <si>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</si>
  <si>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</si>
  <si>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</si>
  <si>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</si>
  <si>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</si>
  <si>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</si>
  <si>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</si>
  <si>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</si>
  <si>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</si>
  <si>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</si>
  <si>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</si>
  <si>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</si>
  <si>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</si>
  <si>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</si>
  <si>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</si>
  <si>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</si>
  <si>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</si>
  <si>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</si>
  <si>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</si>
  <si>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</si>
  <si>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</si>
  <si>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</si>
  <si>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</si>
  <si>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</si>
  <si>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</si>
  <si>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</si>
  <si>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</si>
  <si>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</si>
  <si>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</si>
  <si>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</si>
  <si>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</si>
  <si>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</si>
  <si>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</si>
  <si>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</si>
  <si>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</si>
  <si>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</si>
  <si>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</si>
  <si>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</si>
  <si>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</si>
  <si>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</si>
  <si>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</si>
  <si>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</si>
  <si>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</si>
  <si>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</si>
  <si>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</si>
  <si>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</si>
  <si>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</si>
  <si>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</si>
  <si>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</si>
  <si>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</si>
  <si>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</si>
  <si>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</si>
  <si>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</si>
  <si>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</si>
  <si>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</si>
  <si>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</si>
  <si>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</si>
  <si>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</si>
  <si>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</si>
  <si>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</si>
  <si>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</si>
  <si>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</si>
  <si>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</si>
  <si>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</si>
  <si>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</si>
  <si>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</si>
  <si>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</si>
  <si>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</si>
  <si>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</si>
  <si>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</si>
  <si>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</si>
  <si>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</si>
  <si>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</si>
  <si>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</si>
  <si>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</si>
  <si>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</si>
  <si>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</si>
  <si>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</si>
  <si>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</si>
  <si>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</si>
  <si>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</si>
  <si>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</si>
  <si>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</si>
  <si>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</si>
  <si>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</si>
  <si>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</si>
  <si>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</si>
  <si>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</si>
  <si>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</si>
  <si>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</si>
  <si>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</si>
  <si>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</si>
  <si>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</si>
  <si>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</si>
  <si>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</si>
  <si>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</si>
  <si>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</si>
  <si>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</si>
  <si>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</si>
  <si>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</si>
  <si>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</si>
  <si>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</si>
  <si>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</si>
  <si>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</si>
  <si>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</si>
  <si>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</si>
  <si>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</si>
  <si>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</si>
  <si>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</si>
  <si>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</si>
  <si>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</si>
  <si>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</si>
  <si>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</si>
  <si>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</si>
  <si>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</si>
  <si>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</si>
  <si>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</si>
  <si>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</si>
  <si>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</si>
  <si>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</si>
  <si>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</si>
  <si>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</si>
  <si>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</si>
  <si>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</si>
  <si>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</si>
  <si>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</si>
  <si>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</si>
  <si>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</si>
  <si>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</si>
  <si>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</si>
  <si>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</si>
  <si>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</si>
  <si>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</si>
  <si>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</si>
  <si>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</si>
  <si>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</si>
  <si>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</si>
  <si>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</si>
  <si>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</si>
  <si>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</si>
  <si>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</si>
  <si>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</si>
  <si>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</si>
  <si>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</si>
  <si>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</si>
  <si>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</si>
  <si>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</si>
  <si>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</si>
  <si>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</si>
  <si>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</si>
  <si>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</si>
  <si>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</si>
  <si>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</si>
  <si>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</si>
  <si>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</si>
  <si>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</si>
  <si>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</si>
  <si>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</si>
  <si>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</si>
  <si>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</si>
  <si>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</si>
  <si>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</si>
  <si>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</si>
  <si>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</si>
  <si>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</si>
  <si>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</si>
  <si>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</si>
  <si>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</si>
  <si>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</si>
  <si>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</si>
  <si>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</si>
  <si>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</si>
  <si>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</si>
  <si>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</si>
  <si>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</si>
  <si>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</si>
  <si>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</si>
  <si>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</si>
  <si>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</si>
  <si>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</si>
  <si>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</si>
  <si>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</si>
  <si>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</si>
  <si>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</si>
  <si>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</si>
  <si>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</si>
  <si>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</si>
  <si>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</si>
  <si>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</si>
  <si>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</si>
  <si>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</si>
  <si>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</si>
  <si>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</si>
  <si>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</si>
  <si>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</si>
  <si>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</si>
  <si>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</si>
  <si>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</si>
  <si>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</si>
  <si>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</si>
  <si>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</si>
  <si>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</si>
  <si>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</si>
  <si>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</si>
  <si>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</si>
  <si>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</si>
  <si>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</si>
  <si>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</si>
  <si>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</si>
  <si>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</si>
  <si>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</si>
  <si>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</si>
  <si>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</si>
  <si>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</si>
  <si>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</si>
  <si>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</si>
  <si>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</si>
  <si>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</si>
  <si>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</si>
  <si>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</si>
  <si>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</si>
  <si>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</si>
  <si>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</si>
  <si>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</si>
  <si>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</si>
  <si>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</si>
  <si>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</si>
  <si>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</si>
  <si>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</si>
  <si>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</si>
  <si>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</si>
  <si>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</si>
  <si>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</si>
  <si>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</si>
  <si>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</si>
  <si>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</si>
  <si>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</si>
  <si>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</si>
  <si>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</si>
  <si>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</si>
  <si>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</si>
  <si>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</si>
  <si>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</si>
  <si>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</si>
  <si>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</si>
  <si>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</si>
  <si>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</si>
  <si>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</si>
  <si>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</si>
  <si>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</si>
  <si>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</si>
  <si>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</si>
  <si>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</si>
  <si>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</si>
  <si>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</si>
  <si>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</si>
  <si>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</si>
  <si>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</si>
  <si>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</si>
  <si>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</si>
  <si>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</si>
  <si>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</si>
  <si>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</si>
  <si>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</si>
  <si>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</si>
  <si>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</si>
  <si>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</si>
  <si>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</si>
  <si>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</si>
  <si>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</si>
  <si>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</si>
  <si>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</si>
  <si>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</si>
  <si>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</si>
  <si>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</si>
  <si>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</si>
  <si>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</si>
  <si>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</si>
  <si>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</si>
  <si>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</si>
  <si>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</si>
  <si>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</si>
  <si>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</si>
  <si>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</si>
  <si>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</si>
  <si>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</si>
  <si>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</si>
  <si>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</si>
  <si>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</si>
  <si>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</si>
  <si>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</si>
  <si>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</si>
  <si>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</si>
  <si>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</si>
  <si>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</si>
  <si>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</si>
  <si>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</si>
  <si>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</si>
  <si>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</si>
  <si>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</si>
  <si>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</si>
  <si>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</si>
  <si>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</si>
  <si>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</si>
  <si>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</si>
  <si>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</si>
  <si>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</si>
  <si>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</si>
  <si>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</si>
  <si>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</si>
  <si>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</si>
  <si>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</si>
  <si>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</si>
  <si>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</si>
  <si>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</si>
  <si>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</si>
  <si>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</si>
  <si>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</si>
  <si>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</si>
  <si>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</si>
  <si>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</si>
  <si>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</si>
  <si>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</si>
  <si>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</si>
  <si>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</si>
  <si>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</si>
  <si>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</si>
  <si>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</si>
  <si>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</si>
  <si>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</si>
  <si>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</si>
  <si>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</si>
  <si>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</si>
  <si>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</si>
  <si>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</si>
  <si>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</si>
  <si>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</si>
  <si>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</si>
  <si>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</si>
  <si>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</si>
  <si>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</si>
  <si>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</si>
  <si>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</si>
  <si>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</si>
  <si>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</si>
  <si>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</si>
  <si>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</si>
  <si>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</si>
  <si>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</si>
  <si>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</si>
  <si>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</si>
  <si>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</si>
  <si>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</si>
  <si>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</si>
  <si>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</si>
  <si>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</si>
  <si>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</si>
  <si>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</si>
  <si>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</si>
  <si>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</si>
  <si>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</si>
  <si>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</si>
  <si>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</si>
  <si>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</si>
  <si>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</si>
  <si>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</si>
  <si>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</si>
  <si>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</si>
  <si>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</si>
  <si>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</si>
  <si>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</si>
  <si>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</si>
  <si>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</si>
  <si>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</si>
  <si>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</si>
  <si>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</si>
  <si>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</si>
  <si>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</si>
  <si>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</si>
  <si>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</si>
  <si>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</si>
  <si>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</si>
  <si>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</si>
  <si>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</si>
  <si>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Приказ №141 от 28.03.2022</t>
  </si>
  <si>
    <t>Год раскрытия информации: 2023 год</t>
  </si>
  <si>
    <t>Процент исполнения  работ за весь период (%)</t>
  </si>
  <si>
    <t>С</t>
  </si>
  <si>
    <t>ООО Климатическая компания "ОЗОН"</t>
  </si>
  <si>
    <t xml:space="preserve"> филиал АО "Тюменьэнерго" Нижневартовские ЭС</t>
  </si>
  <si>
    <t>29.08.2016</t>
  </si>
  <si>
    <t>15.12.2017</t>
  </si>
  <si>
    <t>филиал АО "Россети Тюмень"/ Нижневартовские ЭС</t>
  </si>
  <si>
    <t>15.107.2021</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</si>
  <si>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</si>
  <si>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 4.  ДОПОЛНИТЕЛЬНОЕ СОГЛАШЕНИЕ №9
к договору подряда от 07.10.2019 № 26р-185/19 без проведения закупочной процедуры на изменение срока завершения работ – не позднее 30 ноября 2022г.»</t>
  </si>
  <si>
    <t>ХМАО-Югра</t>
  </si>
  <si>
    <t>не относится</t>
  </si>
  <si>
    <t xml:space="preserve"> не требуется</t>
  </si>
  <si>
    <t xml:space="preserve"> +</t>
  </si>
  <si>
    <t xml:space="preserve">Факт 2022 года </t>
  </si>
  <si>
    <t>по состоянию на 01.01.2023</t>
  </si>
  <si>
    <t>Реконструкция ремонтно-механической мастерской, площадь 3071,60 м2</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</si>
  <si>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</si>
  <si>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01.03.2022- 25.06.2023</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</si>
  <si>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</si>
  <si>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</si>
  <si>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</si>
  <si>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</si>
  <si>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</si>
  <si>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67,104 тыс.руб./м2</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</si>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</sst>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 _₽_-;\-* #,##0\ _₽_-;_-* &quot;-&quot;\ _₽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_-* #,##0.00\ _₽_-;\-* #,##0.00\ _₽_-;_-* &quot;-&quot;???\ _₽_-;_-@_-"/>
    <numFmt numFmtId="171" formatCode="#,##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right" wrapText="1"/>
    </xf>
    <xf numFmtId="43" fontId="11" fillId="0" borderId="6" xfId="2" applyNumberFormat="1" applyFont="1" applyFill="1" applyBorder="1" applyAlignment="1">
      <alignment horizontal="left" vertical="center" wrapText="1"/>
    </xf>
    <xf numFmtId="43" fontId="48" fillId="0" borderId="1" xfId="45" applyNumberFormat="1" applyFont="1" applyFill="1" applyBorder="1" applyAlignment="1">
      <alignment horizontal="left" vertical="center" wrapText="1"/>
    </xf>
    <xf numFmtId="43"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0"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3"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1" fontId="36" fillId="25" borderId="51" xfId="0" applyNumberFormat="1" applyFont="1" applyFill="1" applyBorder="1" applyAlignment="1">
      <alignment horizontal="left" vertical="center" wrapText="1"/>
    </xf>
    <xf numFmtId="169" fontId="85" fillId="0" borderId="1" xfId="0" quotePrefix="1" applyNumberFormat="1" applyFont="1" applyFill="1" applyBorder="1" applyAlignment="1">
      <alignment horizontal="center" vertical="center" wrapText="1"/>
    </xf>
    <xf numFmtId="49" fontId="85" fillId="0" borderId="1" xfId="0" applyNumberFormat="1" applyFont="1" applyFill="1" applyBorder="1" applyAlignment="1">
      <alignment horizontal="center" vertical="center" wrapText="1"/>
    </xf>
    <xf numFmtId="3" fontId="85" fillId="0" borderId="1" xfId="0" applyNumberFormat="1" applyFont="1" applyFill="1" applyBorder="1" applyAlignment="1">
      <alignment horizontal="center" vertical="center" wrapText="1"/>
    </xf>
    <xf numFmtId="1" fontId="86" fillId="0" borderId="1" xfId="49" applyNumberFormat="1" applyFont="1" applyBorder="1" applyAlignment="1">
      <alignment horizontal="center" vertical="center"/>
    </xf>
    <xf numFmtId="49" fontId="86" fillId="0" borderId="1" xfId="49" applyNumberFormat="1" applyFont="1" applyBorder="1" applyAlignment="1">
      <alignment horizontal="center" vertical="center" wrapText="1"/>
    </xf>
    <xf numFmtId="49" fontId="86" fillId="0" borderId="1" xfId="49" applyNumberFormat="1" applyFont="1" applyBorder="1" applyAlignment="1">
      <alignment horizontal="center" vertical="center"/>
    </xf>
    <xf numFmtId="167" fontId="86" fillId="0" borderId="1" xfId="49" applyNumberFormat="1" applyFont="1" applyFill="1" applyBorder="1" applyAlignment="1">
      <alignment horizontal="center" vertical="center" wrapText="1"/>
    </xf>
    <xf numFmtId="3" fontId="86" fillId="0" borderId="1" xfId="49" applyNumberFormat="1" applyFont="1" applyFill="1" applyBorder="1" applyAlignment="1">
      <alignment horizontal="center" vertical="center" wrapText="1"/>
    </xf>
    <xf numFmtId="3" fontId="86" fillId="0" borderId="1" xfId="49" applyNumberFormat="1" applyFont="1" applyBorder="1" applyAlignment="1">
      <alignment horizontal="center" vertical="center"/>
    </xf>
    <xf numFmtId="14" fontId="86" fillId="0" borderId="1" xfId="49" applyNumberFormat="1" applyFont="1" applyBorder="1" applyAlignment="1">
      <alignment horizontal="center" vertical="center"/>
    </xf>
    <xf numFmtId="0" fontId="86" fillId="0" borderId="0" xfId="49" applyFont="1"/>
    <xf numFmtId="0" fontId="43" fillId="0" borderId="1" xfId="2"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41" fontId="43" fillId="0" borderId="1" xfId="2" applyNumberFormat="1" applyFont="1" applyFill="1" applyBorder="1" applyAlignment="1">
      <alignment vertical="center" wrapText="1"/>
    </xf>
    <xf numFmtId="14" fontId="41" fillId="0" borderId="36"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4"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97" builtinId="8"/>
    <cellStyle name="Денежный 2" xfId="100" xr:uid="{00000000-0005-0000-0000-00001F000000}"/>
    <cellStyle name="Денежный 3" xfId="104" xr:uid="{00000000-0005-0000-0000-000020000000}"/>
    <cellStyle name="Заголовок 1 2" xfId="32" xr:uid="{00000000-0005-0000-0000-000021000000}"/>
    <cellStyle name="Заголовок 2 2" xfId="33" xr:uid="{00000000-0005-0000-0000-000022000000}"/>
    <cellStyle name="Заголовок 3 2" xfId="34" xr:uid="{00000000-0005-0000-0000-000023000000}"/>
    <cellStyle name="Заголовок 4 2" xfId="35" xr:uid="{00000000-0005-0000-0000-000024000000}"/>
    <cellStyle name="Итог 2" xfId="36" xr:uid="{00000000-0005-0000-0000-000025000000}"/>
    <cellStyle name="Контрольная ячейка 2" xfId="37" xr:uid="{00000000-0005-0000-0000-000026000000}"/>
    <cellStyle name="Название 2" xfId="38" xr:uid="{00000000-0005-0000-0000-000027000000}"/>
    <cellStyle name="Нейтральный 2" xfId="39" xr:uid="{00000000-0005-0000-0000-000028000000}"/>
    <cellStyle name="Обычный" xfId="0" builtinId="0"/>
    <cellStyle name="Обычный 10" xfId="70" xr:uid="{00000000-0005-0000-0000-00002A000000}"/>
    <cellStyle name="Обычный 10 2 2 3" xfId="71" xr:uid="{00000000-0005-0000-0000-00002B000000}"/>
    <cellStyle name="Обычный 11" xfId="72" xr:uid="{00000000-0005-0000-0000-00002C000000}"/>
    <cellStyle name="Обычный 12" xfId="73" xr:uid="{00000000-0005-0000-0000-00002D000000}"/>
    <cellStyle name="Обычный 12 2" xfId="40" xr:uid="{00000000-0005-0000-0000-00002E000000}"/>
    <cellStyle name="Обычный 14" xfId="74" xr:uid="{00000000-0005-0000-0000-00002F000000}"/>
    <cellStyle name="Обычный 2" xfId="3" xr:uid="{00000000-0005-0000-0000-000030000000}"/>
    <cellStyle name="Обычный 2 10" xfId="76" xr:uid="{00000000-0005-0000-0000-000031000000}"/>
    <cellStyle name="Обычный 2 2" xfId="62" xr:uid="{00000000-0005-0000-0000-000032000000}"/>
    <cellStyle name="Обычный 2 3" xfId="77" xr:uid="{00000000-0005-0000-0000-000033000000}"/>
    <cellStyle name="Обычный 2 4" xfId="78" xr:uid="{00000000-0005-0000-0000-000034000000}"/>
    <cellStyle name="Обычный 2 4 2" xfId="79" xr:uid="{00000000-0005-0000-0000-000035000000}"/>
    <cellStyle name="Обычный 2 5" xfId="75" xr:uid="{00000000-0005-0000-0000-000036000000}"/>
    <cellStyle name="Обычный 2 6" xfId="99" xr:uid="{00000000-0005-0000-0000-000037000000}"/>
    <cellStyle name="Обычный 2 7" xfId="98"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81" xr:uid="{00000000-0005-0000-0000-00003D000000}"/>
    <cellStyle name="Обычный 3 3 2" xfId="82" xr:uid="{00000000-0005-0000-0000-00003E000000}"/>
    <cellStyle name="Обычный 3 4" xfId="80" xr:uid="{00000000-0005-0000-0000-00003F000000}"/>
    <cellStyle name="Обычный 4" xfId="43" xr:uid="{00000000-0005-0000-0000-000040000000}"/>
    <cellStyle name="Обычный 4 2" xfId="44" xr:uid="{00000000-0005-0000-0000-000041000000}"/>
    <cellStyle name="Обычный 4 3" xfId="83" xr:uid="{00000000-0005-0000-0000-000042000000}"/>
    <cellStyle name="Обычный 5" xfId="45" xr:uid="{00000000-0005-0000-0000-000043000000}"/>
    <cellStyle name="Обычный 5 2" xfId="84" xr:uid="{00000000-0005-0000-0000-000044000000}"/>
    <cellStyle name="Обычный 5 4" xfId="102"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6 2 4" xfId="86" xr:uid="{00000000-0005-0000-0000-00004A000000}"/>
    <cellStyle name="Обычный 6 3" xfId="85" xr:uid="{00000000-0005-0000-0000-00004B000000}"/>
    <cellStyle name="Обычный 7" xfId="1" xr:uid="{00000000-0005-0000-0000-00004C000000}"/>
    <cellStyle name="Обычный 7 2" xfId="50" xr:uid="{00000000-0005-0000-0000-00004D000000}"/>
    <cellStyle name="Обычный 7 2 2" xfId="88" xr:uid="{00000000-0005-0000-0000-00004E000000}"/>
    <cellStyle name="Обычный 7 3" xfId="87" xr:uid="{00000000-0005-0000-0000-00004F000000}"/>
    <cellStyle name="Обычный 8" xfId="51" xr:uid="{00000000-0005-0000-0000-000050000000}"/>
    <cellStyle name="Обычный 8 2" xfId="89" xr:uid="{00000000-0005-0000-0000-000051000000}"/>
    <cellStyle name="Обычный 9" xfId="90"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xfId="96" builtinId="5"/>
    <cellStyle name="Процентный 2" xfId="64" xr:uid="{00000000-0005-0000-0000-000058000000}"/>
    <cellStyle name="Процентный 3" xfId="65" xr:uid="{00000000-0005-0000-0000-000059000000}"/>
    <cellStyle name="Связанная ячейка 2" xfId="56" xr:uid="{00000000-0005-0000-0000-00005A000000}"/>
    <cellStyle name="Стиль 1" xfId="66" xr:uid="{00000000-0005-0000-0000-00005B000000}"/>
    <cellStyle name="Стиль 1 10" xfId="91" xr:uid="{00000000-0005-0000-0000-00005C000000}"/>
    <cellStyle name="Текст предупреждения 2" xfId="57" xr:uid="{00000000-0005-0000-0000-00005D000000}"/>
    <cellStyle name="Финансовый" xfId="67" builtinId="3"/>
    <cellStyle name="Финансовый 2" xfId="58" xr:uid="{00000000-0005-0000-0000-00005F000000}"/>
    <cellStyle name="Финансовый 2 2" xfId="93" xr:uid="{00000000-0005-0000-0000-000060000000}"/>
    <cellStyle name="Финансовый 2 2 2" xfId="94" xr:uid="{00000000-0005-0000-0000-000061000000}"/>
    <cellStyle name="Финансовый 2 2 2 2 2" xfId="59" xr:uid="{00000000-0005-0000-0000-000062000000}"/>
    <cellStyle name="Финансовый 2 3" xfId="95" xr:uid="{00000000-0005-0000-0000-000063000000}"/>
    <cellStyle name="Финансовый 2 4" xfId="92" xr:uid="{00000000-0005-0000-0000-000064000000}"/>
    <cellStyle name="Финансовый 2 5" xfId="101" xr:uid="{00000000-0005-0000-0000-000065000000}"/>
    <cellStyle name="Финансовый 24 3" xfId="103" xr:uid="{00000000-0005-0000-0000-000066000000}"/>
    <cellStyle name="Финансовый 3" xfId="60" xr:uid="{00000000-0005-0000-0000-000067000000}"/>
    <cellStyle name="Хороший 2" xfId="61" xr:uid="{00000000-0005-0000-0000-00006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0" zoomScale="75" zoomScaleNormal="75" workbookViewId="0">
      <selection activeCell="C25" sqref="C25:C38"/>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58"/>
      <c r="C1" s="159" t="s">
        <v>69</v>
      </c>
    </row>
    <row r="2" spans="1:20" s="16" customFormat="1" ht="18.75" customHeight="1" x14ac:dyDescent="0.3">
      <c r="A2" s="158"/>
      <c r="C2" s="160" t="s">
        <v>10</v>
      </c>
    </row>
    <row r="3" spans="1:20" s="16" customFormat="1" ht="18.75" x14ac:dyDescent="0.3">
      <c r="A3" s="161"/>
      <c r="C3" s="160" t="s">
        <v>68</v>
      </c>
    </row>
    <row r="4" spans="1:20" s="16" customFormat="1" ht="18.75" x14ac:dyDescent="0.3">
      <c r="A4" s="161"/>
      <c r="F4" s="160"/>
    </row>
    <row r="5" spans="1:20" s="16" customFormat="1" ht="15.75" x14ac:dyDescent="0.25">
      <c r="A5" s="363" t="s">
        <v>666</v>
      </c>
      <c r="B5" s="363"/>
      <c r="C5" s="363"/>
      <c r="D5" s="139"/>
      <c r="E5" s="139"/>
      <c r="F5" s="139"/>
      <c r="G5" s="139"/>
      <c r="H5" s="139"/>
    </row>
    <row r="6" spans="1:20" s="16" customFormat="1" ht="18.75" x14ac:dyDescent="0.3">
      <c r="A6" s="161"/>
      <c r="F6" s="160"/>
    </row>
    <row r="7" spans="1:20" s="16" customFormat="1" ht="18.75" x14ac:dyDescent="0.2">
      <c r="A7" s="367" t="s">
        <v>9</v>
      </c>
      <c r="B7" s="367"/>
      <c r="C7" s="367"/>
      <c r="D7" s="162"/>
      <c r="E7" s="162"/>
      <c r="F7" s="162"/>
      <c r="G7" s="162"/>
      <c r="H7" s="162"/>
      <c r="I7" s="162"/>
      <c r="J7" s="162"/>
      <c r="K7" s="162"/>
      <c r="L7" s="162"/>
      <c r="M7" s="162"/>
      <c r="N7" s="162"/>
      <c r="O7" s="162"/>
      <c r="P7" s="162"/>
      <c r="Q7" s="162"/>
      <c r="R7" s="162"/>
      <c r="S7" s="162"/>
      <c r="T7" s="162"/>
    </row>
    <row r="8" spans="1:20" s="16" customFormat="1" ht="18.75" x14ac:dyDescent="0.2">
      <c r="A8" s="239"/>
      <c r="B8" s="239"/>
      <c r="C8" s="239"/>
      <c r="D8" s="239"/>
      <c r="E8" s="239"/>
      <c r="F8" s="239"/>
      <c r="G8" s="162"/>
      <c r="H8" s="162"/>
      <c r="I8" s="162"/>
      <c r="J8" s="162"/>
      <c r="K8" s="162"/>
      <c r="L8" s="162"/>
      <c r="M8" s="162"/>
      <c r="N8" s="162"/>
      <c r="O8" s="162"/>
      <c r="P8" s="162"/>
      <c r="Q8" s="162"/>
      <c r="R8" s="162"/>
      <c r="S8" s="162"/>
      <c r="T8" s="162"/>
    </row>
    <row r="9" spans="1:20" s="16" customFormat="1" ht="18.75" x14ac:dyDescent="0.2">
      <c r="A9" s="368" t="s">
        <v>603</v>
      </c>
      <c r="B9" s="368"/>
      <c r="C9" s="368"/>
      <c r="D9" s="163"/>
      <c r="E9" s="163"/>
      <c r="F9" s="163"/>
      <c r="G9" s="162"/>
      <c r="H9" s="162"/>
      <c r="I9" s="162"/>
      <c r="J9" s="162"/>
      <c r="K9" s="162"/>
      <c r="L9" s="162"/>
      <c r="M9" s="162"/>
      <c r="N9" s="162"/>
      <c r="O9" s="162"/>
      <c r="P9" s="162"/>
      <c r="Q9" s="162"/>
      <c r="R9" s="162"/>
      <c r="S9" s="162"/>
      <c r="T9" s="162"/>
    </row>
    <row r="10" spans="1:20" s="16" customFormat="1" ht="18.75" x14ac:dyDescent="0.2">
      <c r="A10" s="364" t="s">
        <v>8</v>
      </c>
      <c r="B10" s="364"/>
      <c r="C10" s="364"/>
      <c r="D10" s="164"/>
      <c r="E10" s="164"/>
      <c r="F10" s="164"/>
      <c r="G10" s="162"/>
      <c r="H10" s="162"/>
      <c r="I10" s="162"/>
      <c r="J10" s="162"/>
      <c r="K10" s="162"/>
      <c r="L10" s="162"/>
      <c r="M10" s="162"/>
      <c r="N10" s="162"/>
      <c r="O10" s="162"/>
      <c r="P10" s="162"/>
      <c r="Q10" s="162"/>
      <c r="R10" s="162"/>
      <c r="S10" s="162"/>
      <c r="T10" s="162"/>
    </row>
    <row r="11" spans="1:20" s="16" customFormat="1" ht="18.75" x14ac:dyDescent="0.2">
      <c r="A11" s="239"/>
      <c r="B11" s="239"/>
      <c r="C11" s="239"/>
      <c r="D11" s="239"/>
      <c r="E11" s="239"/>
      <c r="F11" s="239"/>
      <c r="G11" s="162"/>
      <c r="H11" s="162"/>
      <c r="I11" s="162"/>
      <c r="J11" s="162"/>
      <c r="K11" s="162"/>
      <c r="L11" s="162"/>
      <c r="M11" s="162"/>
      <c r="N11" s="162"/>
      <c r="O11" s="162"/>
      <c r="P11" s="162"/>
      <c r="Q11" s="162"/>
      <c r="R11" s="162"/>
      <c r="S11" s="162"/>
      <c r="T11" s="162"/>
    </row>
    <row r="12" spans="1:20" s="16" customFormat="1" ht="18.75" x14ac:dyDescent="0.2">
      <c r="A12" s="369" t="s">
        <v>527</v>
      </c>
      <c r="B12" s="369"/>
      <c r="C12" s="369"/>
      <c r="D12" s="163"/>
      <c r="E12" s="163"/>
      <c r="F12" s="163"/>
      <c r="G12" s="162"/>
      <c r="H12" s="162"/>
      <c r="I12" s="162"/>
      <c r="J12" s="162"/>
      <c r="K12" s="162"/>
      <c r="L12" s="162"/>
      <c r="M12" s="162"/>
      <c r="N12" s="162"/>
      <c r="O12" s="162"/>
      <c r="P12" s="162"/>
      <c r="Q12" s="162"/>
      <c r="R12" s="162"/>
      <c r="S12" s="162"/>
      <c r="T12" s="162"/>
    </row>
    <row r="13" spans="1:20" s="16" customFormat="1" ht="18.75" x14ac:dyDescent="0.2">
      <c r="A13" s="364" t="s">
        <v>7</v>
      </c>
      <c r="B13" s="364"/>
      <c r="C13" s="364"/>
      <c r="D13" s="164"/>
      <c r="E13" s="164"/>
      <c r="F13" s="164"/>
      <c r="G13" s="162"/>
      <c r="H13" s="162"/>
      <c r="I13" s="162"/>
      <c r="J13" s="162"/>
      <c r="K13" s="162"/>
      <c r="L13" s="162"/>
      <c r="M13" s="162"/>
      <c r="N13" s="162"/>
      <c r="O13" s="162"/>
      <c r="P13" s="162"/>
      <c r="Q13" s="162"/>
      <c r="R13" s="162"/>
      <c r="S13" s="162"/>
      <c r="T13" s="162"/>
    </row>
    <row r="14" spans="1:20" s="165"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row>
    <row r="15" spans="1:20" s="166" customFormat="1" ht="41.25" customHeight="1" x14ac:dyDescent="0.2">
      <c r="A15" s="370" t="s">
        <v>662</v>
      </c>
      <c r="B15" s="370"/>
      <c r="C15" s="370"/>
      <c r="D15" s="163"/>
      <c r="E15" s="163"/>
      <c r="F15" s="163"/>
      <c r="G15" s="163"/>
      <c r="H15" s="163"/>
      <c r="I15" s="163"/>
      <c r="J15" s="163"/>
      <c r="K15" s="163"/>
      <c r="L15" s="163"/>
      <c r="M15" s="163"/>
      <c r="N15" s="163"/>
      <c r="O15" s="163"/>
      <c r="P15" s="163"/>
      <c r="Q15" s="163"/>
      <c r="R15" s="163"/>
      <c r="S15" s="163"/>
      <c r="T15" s="163"/>
    </row>
    <row r="16" spans="1:20" s="166" customFormat="1" ht="15" customHeight="1" x14ac:dyDescent="0.2">
      <c r="A16" s="364" t="s">
        <v>6</v>
      </c>
      <c r="B16" s="364"/>
      <c r="C16" s="364"/>
      <c r="D16" s="164"/>
      <c r="E16" s="164"/>
      <c r="F16" s="164"/>
      <c r="G16" s="164"/>
      <c r="H16" s="164"/>
      <c r="I16" s="164"/>
      <c r="J16" s="164"/>
      <c r="K16" s="164"/>
      <c r="L16" s="164"/>
      <c r="M16" s="164"/>
      <c r="N16" s="164"/>
      <c r="O16" s="164"/>
      <c r="P16" s="164"/>
      <c r="Q16" s="164"/>
      <c r="R16" s="164"/>
      <c r="S16" s="164"/>
      <c r="T16" s="164"/>
    </row>
    <row r="17" spans="1:20" s="166" customFormat="1" ht="15" customHeight="1" x14ac:dyDescent="0.2">
      <c r="A17" s="241"/>
      <c r="B17" s="241"/>
      <c r="C17" s="241"/>
      <c r="D17" s="241"/>
      <c r="E17" s="241"/>
      <c r="F17" s="241"/>
      <c r="G17" s="241"/>
      <c r="H17" s="241"/>
      <c r="I17" s="241"/>
      <c r="J17" s="241"/>
      <c r="K17" s="241"/>
      <c r="L17" s="241"/>
      <c r="M17" s="241"/>
      <c r="N17" s="241"/>
      <c r="O17" s="241"/>
      <c r="P17" s="241"/>
      <c r="Q17" s="241"/>
    </row>
    <row r="18" spans="1:20" s="166" customFormat="1" ht="15" customHeight="1" x14ac:dyDescent="0.2">
      <c r="A18" s="365" t="s">
        <v>497</v>
      </c>
      <c r="B18" s="366"/>
      <c r="C18" s="366"/>
      <c r="D18" s="167"/>
      <c r="E18" s="167"/>
      <c r="F18" s="167"/>
      <c r="G18" s="167"/>
      <c r="H18" s="167"/>
      <c r="I18" s="167"/>
      <c r="J18" s="167"/>
      <c r="K18" s="167"/>
      <c r="L18" s="167"/>
      <c r="M18" s="167"/>
      <c r="N18" s="167"/>
      <c r="O18" s="167"/>
      <c r="P18" s="167"/>
      <c r="Q18" s="167"/>
      <c r="R18" s="167"/>
      <c r="S18" s="167"/>
      <c r="T18" s="167"/>
    </row>
    <row r="19" spans="1:20" s="166" customFormat="1" ht="15" customHeight="1" x14ac:dyDescent="0.2">
      <c r="A19" s="164"/>
      <c r="B19" s="164"/>
      <c r="C19" s="164"/>
      <c r="D19" s="164"/>
      <c r="E19" s="164"/>
      <c r="F19" s="164"/>
      <c r="G19" s="241"/>
      <c r="H19" s="241"/>
      <c r="I19" s="241"/>
      <c r="J19" s="241"/>
      <c r="K19" s="241"/>
      <c r="L19" s="241"/>
      <c r="M19" s="241"/>
      <c r="N19" s="241"/>
      <c r="O19" s="241"/>
      <c r="P19" s="241"/>
      <c r="Q19" s="241"/>
    </row>
    <row r="20" spans="1:20" s="166" customFormat="1" ht="39.75" customHeight="1" x14ac:dyDescent="0.2">
      <c r="A20" s="168" t="s">
        <v>5</v>
      </c>
      <c r="B20" s="169" t="s">
        <v>67</v>
      </c>
      <c r="C20" s="146" t="s">
        <v>66</v>
      </c>
      <c r="D20" s="170"/>
      <c r="E20" s="170"/>
      <c r="F20" s="170"/>
      <c r="G20" s="240"/>
      <c r="H20" s="240"/>
      <c r="I20" s="240"/>
      <c r="J20" s="240"/>
      <c r="K20" s="240"/>
      <c r="L20" s="240"/>
      <c r="M20" s="240"/>
      <c r="N20" s="240"/>
      <c r="O20" s="240"/>
      <c r="P20" s="240"/>
      <c r="Q20" s="240"/>
      <c r="R20" s="171"/>
      <c r="S20" s="171"/>
      <c r="T20" s="171"/>
    </row>
    <row r="21" spans="1:20" s="166" customFormat="1" ht="16.5" customHeight="1" x14ac:dyDescent="0.2">
      <c r="A21" s="146">
        <v>1</v>
      </c>
      <c r="B21" s="169">
        <v>2</v>
      </c>
      <c r="C21" s="146">
        <v>3</v>
      </c>
      <c r="D21" s="170"/>
      <c r="E21" s="170"/>
      <c r="F21" s="170"/>
      <c r="G21" s="240"/>
      <c r="H21" s="240"/>
      <c r="I21" s="240"/>
      <c r="J21" s="240"/>
      <c r="K21" s="240"/>
      <c r="L21" s="240"/>
      <c r="M21" s="240"/>
      <c r="N21" s="240"/>
      <c r="O21" s="240"/>
      <c r="P21" s="240"/>
      <c r="Q21" s="240"/>
      <c r="R21" s="171"/>
      <c r="S21" s="171"/>
      <c r="T21" s="171"/>
    </row>
    <row r="22" spans="1:20" s="166" customFormat="1" ht="39" customHeight="1" x14ac:dyDescent="0.2">
      <c r="A22" s="20" t="s">
        <v>65</v>
      </c>
      <c r="B22" s="172" t="s">
        <v>335</v>
      </c>
      <c r="C22" s="146" t="s">
        <v>515</v>
      </c>
      <c r="D22" s="170"/>
      <c r="E22" s="170"/>
      <c r="F22" s="170"/>
      <c r="G22" s="240"/>
      <c r="H22" s="240"/>
      <c r="I22" s="240"/>
      <c r="J22" s="240"/>
      <c r="K22" s="240"/>
      <c r="L22" s="240"/>
      <c r="M22" s="240"/>
      <c r="N22" s="240"/>
      <c r="O22" s="240"/>
      <c r="P22" s="240"/>
      <c r="Q22" s="240"/>
      <c r="R22" s="171"/>
      <c r="S22" s="171"/>
      <c r="T22" s="171"/>
    </row>
    <row r="23" spans="1:20" s="166" customFormat="1" ht="41.25" customHeight="1" x14ac:dyDescent="0.2">
      <c r="A23" s="20" t="s">
        <v>63</v>
      </c>
      <c r="B23" s="28" t="s">
        <v>64</v>
      </c>
      <c r="C23" s="146" t="s">
        <v>659</v>
      </c>
      <c r="D23" s="170"/>
      <c r="E23" s="170"/>
      <c r="F23" s="170"/>
      <c r="G23" s="240"/>
      <c r="H23" s="240"/>
      <c r="I23" s="240"/>
      <c r="J23" s="240"/>
      <c r="K23" s="240"/>
      <c r="L23" s="240"/>
      <c r="M23" s="240"/>
      <c r="N23" s="240"/>
      <c r="O23" s="240"/>
      <c r="P23" s="240"/>
      <c r="Q23" s="240"/>
      <c r="R23" s="171"/>
      <c r="S23" s="171"/>
      <c r="T23" s="171"/>
    </row>
    <row r="24" spans="1:20" s="166" customFormat="1" ht="22.5" customHeight="1" x14ac:dyDescent="0.2">
      <c r="A24" s="360"/>
      <c r="B24" s="361"/>
      <c r="C24" s="362"/>
      <c r="D24" s="170"/>
      <c r="E24" s="170"/>
      <c r="F24" s="170"/>
      <c r="G24" s="240"/>
      <c r="H24" s="240"/>
      <c r="I24" s="240"/>
      <c r="J24" s="240"/>
      <c r="K24" s="240"/>
      <c r="L24" s="240"/>
      <c r="M24" s="240"/>
      <c r="N24" s="240"/>
      <c r="O24" s="240"/>
      <c r="P24" s="240"/>
      <c r="Q24" s="240"/>
      <c r="R24" s="171"/>
      <c r="S24" s="171"/>
      <c r="T24" s="171"/>
    </row>
    <row r="25" spans="1:20" s="166" customFormat="1" ht="58.5" customHeight="1" x14ac:dyDescent="0.2">
      <c r="A25" s="20" t="s">
        <v>62</v>
      </c>
      <c r="B25" s="137" t="s">
        <v>445</v>
      </c>
      <c r="C25" s="146" t="s">
        <v>562</v>
      </c>
      <c r="D25" s="170"/>
      <c r="E25" s="170"/>
      <c r="F25" s="240"/>
      <c r="G25" s="240"/>
      <c r="H25" s="240"/>
      <c r="I25" s="240"/>
      <c r="J25" s="240"/>
      <c r="K25" s="240"/>
      <c r="L25" s="240"/>
      <c r="M25" s="240"/>
      <c r="N25" s="240"/>
      <c r="O25" s="240"/>
      <c r="P25" s="240"/>
      <c r="Q25" s="171"/>
      <c r="R25" s="171"/>
      <c r="S25" s="171"/>
      <c r="T25" s="171"/>
    </row>
    <row r="26" spans="1:20" s="166" customFormat="1" ht="42.75" customHeight="1" x14ac:dyDescent="0.2">
      <c r="A26" s="20" t="s">
        <v>61</v>
      </c>
      <c r="B26" s="137" t="s">
        <v>75</v>
      </c>
      <c r="C26" s="146" t="s">
        <v>677</v>
      </c>
      <c r="D26" s="170"/>
      <c r="E26" s="170"/>
      <c r="F26" s="240"/>
      <c r="G26" s="240"/>
      <c r="H26" s="240"/>
      <c r="I26" s="240"/>
      <c r="J26" s="240"/>
      <c r="K26" s="240"/>
      <c r="L26" s="240"/>
      <c r="M26" s="240"/>
      <c r="N26" s="240"/>
      <c r="O26" s="240"/>
      <c r="P26" s="240"/>
      <c r="Q26" s="171"/>
      <c r="R26" s="171"/>
      <c r="S26" s="171"/>
      <c r="T26" s="171"/>
    </row>
    <row r="27" spans="1:20" s="166" customFormat="1" ht="51.75" customHeight="1" x14ac:dyDescent="0.2">
      <c r="A27" s="20" t="s">
        <v>59</v>
      </c>
      <c r="B27" s="137" t="s">
        <v>74</v>
      </c>
      <c r="C27" s="146" t="s">
        <v>690</v>
      </c>
      <c r="D27" s="170"/>
      <c r="E27" s="170"/>
      <c r="F27" s="240"/>
      <c r="G27" s="240"/>
      <c r="H27" s="240"/>
      <c r="I27" s="240"/>
      <c r="J27" s="240"/>
      <c r="K27" s="240"/>
      <c r="L27" s="240"/>
      <c r="M27" s="240"/>
      <c r="N27" s="240"/>
      <c r="O27" s="240"/>
      <c r="P27" s="240"/>
      <c r="Q27" s="171"/>
      <c r="R27" s="171"/>
      <c r="S27" s="171"/>
      <c r="T27" s="171"/>
    </row>
    <row r="28" spans="1:20" s="166" customFormat="1" ht="42.75" customHeight="1" x14ac:dyDescent="0.2">
      <c r="A28" s="20" t="s">
        <v>58</v>
      </c>
      <c r="B28" s="137" t="s">
        <v>446</v>
      </c>
      <c r="C28" s="146" t="s">
        <v>514</v>
      </c>
      <c r="D28" s="170"/>
      <c r="E28" s="170"/>
      <c r="F28" s="240"/>
      <c r="G28" s="240"/>
      <c r="H28" s="240"/>
      <c r="I28" s="240"/>
      <c r="J28" s="240"/>
      <c r="K28" s="240"/>
      <c r="L28" s="240"/>
      <c r="M28" s="240"/>
      <c r="N28" s="240"/>
      <c r="O28" s="240"/>
      <c r="P28" s="240"/>
      <c r="Q28" s="171"/>
      <c r="R28" s="171"/>
      <c r="S28" s="171"/>
      <c r="T28" s="171"/>
    </row>
    <row r="29" spans="1:20" s="166" customFormat="1" ht="51.75" customHeight="1" x14ac:dyDescent="0.2">
      <c r="A29" s="20" t="s">
        <v>56</v>
      </c>
      <c r="B29" s="137" t="s">
        <v>447</v>
      </c>
      <c r="C29" s="146" t="s">
        <v>514</v>
      </c>
      <c r="D29" s="170"/>
      <c r="E29" s="170"/>
      <c r="F29" s="240"/>
      <c r="G29" s="240"/>
      <c r="H29" s="240"/>
      <c r="I29" s="240"/>
      <c r="J29" s="240"/>
      <c r="K29" s="240"/>
      <c r="L29" s="240"/>
      <c r="M29" s="240"/>
      <c r="N29" s="240"/>
      <c r="O29" s="240"/>
      <c r="P29" s="240"/>
      <c r="Q29" s="171"/>
      <c r="R29" s="171"/>
      <c r="S29" s="171"/>
      <c r="T29" s="171"/>
    </row>
    <row r="30" spans="1:20" s="166" customFormat="1" ht="51.75" customHeight="1" x14ac:dyDescent="0.2">
      <c r="A30" s="20" t="s">
        <v>54</v>
      </c>
      <c r="B30" s="137" t="s">
        <v>448</v>
      </c>
      <c r="C30" s="146" t="s">
        <v>514</v>
      </c>
      <c r="D30" s="170"/>
      <c r="E30" s="170"/>
      <c r="F30" s="240"/>
      <c r="G30" s="240"/>
      <c r="H30" s="240"/>
      <c r="I30" s="240"/>
      <c r="J30" s="240"/>
      <c r="K30" s="240"/>
      <c r="L30" s="240"/>
      <c r="M30" s="240"/>
      <c r="N30" s="240"/>
      <c r="O30" s="240"/>
      <c r="P30" s="240"/>
      <c r="Q30" s="171"/>
      <c r="R30" s="171"/>
      <c r="S30" s="171"/>
      <c r="T30" s="171"/>
    </row>
    <row r="31" spans="1:20" s="166" customFormat="1" ht="51.75" customHeight="1" x14ac:dyDescent="0.2">
      <c r="A31" s="20" t="s">
        <v>73</v>
      </c>
      <c r="B31" s="137" t="s">
        <v>449</v>
      </c>
      <c r="C31" s="146" t="s">
        <v>514</v>
      </c>
      <c r="D31" s="170"/>
      <c r="E31" s="170"/>
      <c r="F31" s="240"/>
      <c r="G31" s="240"/>
      <c r="H31" s="240"/>
      <c r="I31" s="240"/>
      <c r="J31" s="240"/>
      <c r="K31" s="240"/>
      <c r="L31" s="240"/>
      <c r="M31" s="240"/>
      <c r="N31" s="240"/>
      <c r="O31" s="240"/>
      <c r="P31" s="240"/>
      <c r="Q31" s="171"/>
      <c r="R31" s="171"/>
      <c r="S31" s="171"/>
      <c r="T31" s="171"/>
    </row>
    <row r="32" spans="1:20" s="166" customFormat="1" ht="51.75" customHeight="1" x14ac:dyDescent="0.2">
      <c r="A32" s="20" t="s">
        <v>71</v>
      </c>
      <c r="B32" s="137" t="s">
        <v>450</v>
      </c>
      <c r="C32" s="146" t="s">
        <v>514</v>
      </c>
      <c r="D32" s="170"/>
      <c r="E32" s="170"/>
      <c r="F32" s="240"/>
      <c r="G32" s="240"/>
      <c r="H32" s="240"/>
      <c r="I32" s="240"/>
      <c r="J32" s="240"/>
      <c r="K32" s="240"/>
      <c r="L32" s="240"/>
      <c r="M32" s="240"/>
      <c r="N32" s="240"/>
      <c r="O32" s="240"/>
      <c r="P32" s="240"/>
      <c r="Q32" s="171"/>
      <c r="R32" s="171"/>
      <c r="S32" s="171"/>
      <c r="T32" s="171"/>
    </row>
    <row r="33" spans="1:20" s="166" customFormat="1" ht="101.25" customHeight="1" x14ac:dyDescent="0.2">
      <c r="A33" s="20" t="s">
        <v>70</v>
      </c>
      <c r="B33" s="137" t="s">
        <v>451</v>
      </c>
      <c r="C33" s="146" t="s">
        <v>678</v>
      </c>
      <c r="D33" s="170"/>
      <c r="E33" s="170"/>
      <c r="F33" s="240"/>
      <c r="G33" s="240"/>
      <c r="H33" s="240"/>
      <c r="I33" s="240"/>
      <c r="J33" s="240"/>
      <c r="K33" s="240"/>
      <c r="L33" s="240"/>
      <c r="M33" s="240"/>
      <c r="N33" s="240"/>
      <c r="O33" s="240"/>
      <c r="P33" s="240"/>
      <c r="Q33" s="171"/>
      <c r="R33" s="171"/>
      <c r="S33" s="171"/>
      <c r="T33" s="171"/>
    </row>
    <row r="34" spans="1:20" ht="111" customHeight="1" x14ac:dyDescent="0.25">
      <c r="A34" s="20" t="s">
        <v>467</v>
      </c>
      <c r="B34" s="137" t="s">
        <v>452</v>
      </c>
      <c r="C34" s="146" t="s">
        <v>514</v>
      </c>
      <c r="D34" s="173"/>
      <c r="E34" s="173"/>
      <c r="F34" s="173"/>
      <c r="G34" s="173"/>
      <c r="H34" s="173"/>
      <c r="I34" s="173"/>
      <c r="J34" s="173"/>
      <c r="K34" s="173"/>
      <c r="L34" s="173"/>
      <c r="M34" s="173"/>
      <c r="N34" s="173"/>
      <c r="O34" s="173"/>
      <c r="P34" s="173"/>
      <c r="Q34" s="173"/>
      <c r="R34" s="173"/>
      <c r="S34" s="173"/>
      <c r="T34" s="173"/>
    </row>
    <row r="35" spans="1:20" ht="58.5" customHeight="1" x14ac:dyDescent="0.25">
      <c r="A35" s="20" t="s">
        <v>455</v>
      </c>
      <c r="B35" s="137" t="s">
        <v>72</v>
      </c>
      <c r="C35" s="146" t="s">
        <v>679</v>
      </c>
      <c r="D35" s="173"/>
      <c r="E35" s="173"/>
      <c r="F35" s="173"/>
      <c r="G35" s="173"/>
      <c r="H35" s="173"/>
      <c r="I35" s="173"/>
      <c r="J35" s="173"/>
      <c r="K35" s="173"/>
      <c r="L35" s="173"/>
      <c r="M35" s="173"/>
      <c r="N35" s="173"/>
      <c r="O35" s="173"/>
      <c r="P35" s="173"/>
      <c r="Q35" s="173"/>
      <c r="R35" s="173"/>
      <c r="S35" s="173"/>
      <c r="T35" s="173"/>
    </row>
    <row r="36" spans="1:20" ht="51.75" customHeight="1" x14ac:dyDescent="0.25">
      <c r="A36" s="20" t="s">
        <v>468</v>
      </c>
      <c r="B36" s="137" t="s">
        <v>453</v>
      </c>
      <c r="C36" s="146" t="s">
        <v>604</v>
      </c>
      <c r="D36" s="173"/>
      <c r="E36" s="173"/>
      <c r="F36" s="173"/>
      <c r="G36" s="173"/>
      <c r="H36" s="173"/>
      <c r="I36" s="173"/>
      <c r="J36" s="173"/>
      <c r="K36" s="173"/>
      <c r="L36" s="173"/>
      <c r="M36" s="173"/>
      <c r="N36" s="173"/>
      <c r="O36" s="173"/>
      <c r="P36" s="173"/>
      <c r="Q36" s="173"/>
      <c r="R36" s="173"/>
      <c r="S36" s="173"/>
      <c r="T36" s="173"/>
    </row>
    <row r="37" spans="1:20" ht="43.5" customHeight="1" x14ac:dyDescent="0.25">
      <c r="A37" s="20" t="s">
        <v>456</v>
      </c>
      <c r="B37" s="137" t="s">
        <v>454</v>
      </c>
      <c r="C37" s="146" t="s">
        <v>604</v>
      </c>
      <c r="D37" s="173"/>
      <c r="E37" s="173"/>
      <c r="F37" s="173"/>
      <c r="G37" s="173"/>
      <c r="H37" s="173"/>
      <c r="I37" s="173"/>
      <c r="J37" s="173"/>
      <c r="K37" s="173"/>
      <c r="L37" s="173"/>
      <c r="M37" s="173"/>
      <c r="N37" s="173"/>
      <c r="O37" s="173"/>
      <c r="P37" s="173"/>
      <c r="Q37" s="173"/>
      <c r="R37" s="173"/>
      <c r="S37" s="173"/>
      <c r="T37" s="173"/>
    </row>
    <row r="38" spans="1:20" ht="43.5" customHeight="1" x14ac:dyDescent="0.25">
      <c r="A38" s="20" t="s">
        <v>469</v>
      </c>
      <c r="B38" s="137" t="s">
        <v>237</v>
      </c>
      <c r="C38" s="146" t="s">
        <v>680</v>
      </c>
      <c r="D38" s="173"/>
      <c r="E38" s="173"/>
      <c r="F38" s="173"/>
      <c r="G38" s="173"/>
      <c r="H38" s="173"/>
      <c r="I38" s="173"/>
      <c r="J38" s="173"/>
      <c r="K38" s="173"/>
      <c r="L38" s="173"/>
      <c r="M38" s="173"/>
      <c r="N38" s="173"/>
      <c r="O38" s="173"/>
      <c r="P38" s="173"/>
      <c r="Q38" s="173"/>
      <c r="R38" s="173"/>
      <c r="S38" s="173"/>
      <c r="T38" s="173"/>
    </row>
    <row r="39" spans="1:20" ht="23.25" customHeight="1" x14ac:dyDescent="0.25">
      <c r="A39" s="360"/>
      <c r="B39" s="361"/>
      <c r="C39" s="362"/>
      <c r="D39" s="173"/>
      <c r="E39" s="173"/>
      <c r="F39" s="173"/>
      <c r="G39" s="173"/>
      <c r="H39" s="173"/>
      <c r="I39" s="173"/>
      <c r="J39" s="173"/>
      <c r="K39" s="173"/>
      <c r="L39" s="173"/>
      <c r="M39" s="173"/>
      <c r="N39" s="173"/>
      <c r="O39" s="173"/>
      <c r="P39" s="173"/>
      <c r="Q39" s="173"/>
      <c r="R39" s="173"/>
      <c r="S39" s="173"/>
      <c r="T39" s="173"/>
    </row>
    <row r="40" spans="1:20" ht="63" x14ac:dyDescent="0.25">
      <c r="A40" s="20" t="s">
        <v>457</v>
      </c>
      <c r="B40" s="137" t="s">
        <v>510</v>
      </c>
      <c r="C40" s="252">
        <v>201.13</v>
      </c>
      <c r="D40" s="173"/>
      <c r="E40" s="173"/>
      <c r="F40" s="173"/>
      <c r="G40" s="173"/>
      <c r="H40" s="173"/>
      <c r="I40" s="173"/>
      <c r="J40" s="173"/>
      <c r="K40" s="173"/>
      <c r="L40" s="173"/>
      <c r="M40" s="173"/>
      <c r="N40" s="173"/>
      <c r="O40" s="173"/>
      <c r="P40" s="173"/>
      <c r="Q40" s="173"/>
      <c r="R40" s="173"/>
      <c r="S40" s="173"/>
      <c r="T40" s="173"/>
    </row>
    <row r="41" spans="1:20" ht="105.75" customHeight="1" x14ac:dyDescent="0.25">
      <c r="A41" s="20" t="s">
        <v>470</v>
      </c>
      <c r="B41" s="137" t="s">
        <v>492</v>
      </c>
      <c r="C41" s="146" t="s">
        <v>530</v>
      </c>
      <c r="D41" s="173"/>
      <c r="E41" s="173"/>
      <c r="F41" s="173"/>
      <c r="G41" s="173"/>
      <c r="H41" s="173"/>
      <c r="I41" s="173"/>
      <c r="J41" s="173"/>
      <c r="K41" s="173"/>
      <c r="L41" s="173"/>
      <c r="M41" s="173"/>
      <c r="N41" s="173"/>
      <c r="O41" s="173"/>
      <c r="P41" s="173"/>
      <c r="Q41" s="173"/>
      <c r="R41" s="173"/>
      <c r="S41" s="173"/>
      <c r="T41" s="173"/>
    </row>
    <row r="42" spans="1:20" ht="83.25" customHeight="1" x14ac:dyDescent="0.25">
      <c r="A42" s="20" t="s">
        <v>458</v>
      </c>
      <c r="B42" s="137" t="s">
        <v>507</v>
      </c>
      <c r="C42" s="146" t="s">
        <v>530</v>
      </c>
      <c r="D42" s="173"/>
      <c r="E42" s="173"/>
      <c r="F42" s="173"/>
      <c r="G42" s="173"/>
      <c r="H42" s="173"/>
      <c r="I42" s="173"/>
      <c r="J42" s="173"/>
      <c r="K42" s="173"/>
      <c r="L42" s="173"/>
      <c r="M42" s="173"/>
      <c r="N42" s="173"/>
      <c r="O42" s="173"/>
      <c r="P42" s="173"/>
      <c r="Q42" s="173"/>
      <c r="R42" s="173"/>
      <c r="S42" s="173"/>
      <c r="T42" s="173"/>
    </row>
    <row r="43" spans="1:20" ht="186" customHeight="1" x14ac:dyDescent="0.25">
      <c r="A43" s="20" t="s">
        <v>473</v>
      </c>
      <c r="B43" s="137" t="s">
        <v>474</v>
      </c>
      <c r="C43" s="146"/>
      <c r="D43" s="173"/>
      <c r="E43" s="173"/>
      <c r="F43" s="173"/>
      <c r="G43" s="173"/>
      <c r="H43" s="173"/>
      <c r="I43" s="173"/>
      <c r="J43" s="173"/>
      <c r="K43" s="173"/>
      <c r="L43" s="173"/>
      <c r="M43" s="173"/>
      <c r="N43" s="173"/>
      <c r="O43" s="173"/>
      <c r="P43" s="173"/>
      <c r="Q43" s="173"/>
      <c r="R43" s="173"/>
      <c r="S43" s="173"/>
      <c r="T43" s="173"/>
    </row>
    <row r="44" spans="1:20" ht="111" customHeight="1" x14ac:dyDescent="0.25">
      <c r="A44" s="20" t="s">
        <v>459</v>
      </c>
      <c r="B44" s="137" t="s">
        <v>498</v>
      </c>
      <c r="C44" s="146"/>
      <c r="D44" s="173"/>
      <c r="E44" s="173"/>
      <c r="F44" s="173"/>
      <c r="G44" s="173"/>
      <c r="H44" s="173"/>
      <c r="I44" s="173"/>
      <c r="J44" s="173"/>
      <c r="K44" s="173"/>
      <c r="L44" s="173"/>
      <c r="M44" s="173"/>
      <c r="N44" s="173"/>
      <c r="O44" s="173"/>
      <c r="P44" s="173"/>
      <c r="Q44" s="173"/>
      <c r="R44" s="173"/>
      <c r="S44" s="173"/>
      <c r="T44" s="173"/>
    </row>
    <row r="45" spans="1:20" ht="120" customHeight="1" x14ac:dyDescent="0.25">
      <c r="A45" s="20" t="s">
        <v>493</v>
      </c>
      <c r="B45" s="137" t="s">
        <v>499</v>
      </c>
      <c r="C45" s="146" t="s">
        <v>530</v>
      </c>
      <c r="D45" s="173"/>
      <c r="E45" s="173"/>
      <c r="F45" s="173"/>
      <c r="G45" s="173"/>
      <c r="H45" s="173"/>
      <c r="I45" s="173"/>
      <c r="J45" s="173"/>
      <c r="K45" s="173"/>
      <c r="L45" s="173"/>
      <c r="M45" s="173"/>
      <c r="N45" s="173"/>
      <c r="O45" s="173"/>
      <c r="P45" s="173"/>
      <c r="Q45" s="173"/>
      <c r="R45" s="173"/>
      <c r="S45" s="173"/>
      <c r="T45" s="173"/>
    </row>
    <row r="46" spans="1:20" ht="101.25" customHeight="1" x14ac:dyDescent="0.25">
      <c r="A46" s="20" t="s">
        <v>460</v>
      </c>
      <c r="B46" s="137" t="s">
        <v>500</v>
      </c>
      <c r="C46" s="146" t="s">
        <v>663</v>
      </c>
      <c r="D46" s="173"/>
      <c r="E46" s="173"/>
      <c r="F46" s="173"/>
      <c r="G46" s="173"/>
      <c r="H46" s="173"/>
      <c r="I46" s="173"/>
      <c r="J46" s="173"/>
      <c r="K46" s="173"/>
      <c r="L46" s="173"/>
      <c r="M46" s="173"/>
      <c r="N46" s="173"/>
      <c r="O46" s="173"/>
      <c r="P46" s="173"/>
      <c r="Q46" s="173"/>
      <c r="R46" s="173"/>
      <c r="S46" s="173"/>
      <c r="T46" s="173"/>
    </row>
    <row r="47" spans="1:20" ht="18.75" customHeight="1" x14ac:dyDescent="0.25">
      <c r="A47" s="360"/>
      <c r="B47" s="361"/>
      <c r="C47" s="362"/>
      <c r="D47" s="173"/>
      <c r="E47" s="173"/>
      <c r="F47" s="173"/>
      <c r="G47" s="173"/>
      <c r="H47" s="173"/>
      <c r="I47" s="173"/>
      <c r="J47" s="173"/>
      <c r="K47" s="173"/>
      <c r="L47" s="173"/>
      <c r="M47" s="173"/>
      <c r="N47" s="173"/>
      <c r="O47" s="173"/>
      <c r="P47" s="173"/>
      <c r="Q47" s="173"/>
      <c r="R47" s="173"/>
      <c r="S47" s="173"/>
      <c r="T47" s="173"/>
    </row>
    <row r="48" spans="1:20" ht="75.75" customHeight="1" x14ac:dyDescent="0.25">
      <c r="A48" s="20" t="s">
        <v>494</v>
      </c>
      <c r="B48" s="137" t="s">
        <v>508</v>
      </c>
      <c r="C48" s="317">
        <v>182.85844131590247</v>
      </c>
      <c r="D48" s="173"/>
      <c r="E48" s="173"/>
      <c r="F48" s="173"/>
      <c r="G48" s="173"/>
      <c r="H48" s="173"/>
      <c r="I48" s="173"/>
      <c r="J48" s="173"/>
      <c r="K48" s="173"/>
      <c r="L48" s="173"/>
      <c r="M48" s="173"/>
      <c r="N48" s="173"/>
      <c r="O48" s="173"/>
      <c r="P48" s="173"/>
      <c r="Q48" s="173"/>
      <c r="R48" s="173"/>
      <c r="S48" s="173"/>
      <c r="T48" s="173"/>
    </row>
    <row r="49" spans="1:20" ht="71.25" customHeight="1" x14ac:dyDescent="0.25">
      <c r="A49" s="20" t="s">
        <v>461</v>
      </c>
      <c r="B49" s="137" t="s">
        <v>509</v>
      </c>
      <c r="C49" s="317">
        <v>163.7836697132521</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72" t="s">
        <v>9</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77" t="s">
        <v>8</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 xml:space="preserve">F_TP1600.PH.0008    </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4.25" x14ac:dyDescent="0.2">
      <c r="A14" s="37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80" t="s">
        <v>472</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1" t="s">
        <v>5</v>
      </c>
      <c r="B19" s="371" t="s">
        <v>108</v>
      </c>
      <c r="C19" s="374" t="s">
        <v>367</v>
      </c>
      <c r="D19" s="371" t="s">
        <v>366</v>
      </c>
      <c r="E19" s="371" t="s">
        <v>107</v>
      </c>
      <c r="F19" s="371" t="s">
        <v>106</v>
      </c>
      <c r="G19" s="371" t="s">
        <v>362</v>
      </c>
      <c r="H19" s="371" t="s">
        <v>105</v>
      </c>
      <c r="I19" s="371" t="s">
        <v>104</v>
      </c>
      <c r="J19" s="371" t="s">
        <v>103</v>
      </c>
      <c r="K19" s="371" t="s">
        <v>102</v>
      </c>
      <c r="L19" s="371" t="s">
        <v>101</v>
      </c>
      <c r="M19" s="371" t="s">
        <v>100</v>
      </c>
      <c r="N19" s="371" t="s">
        <v>99</v>
      </c>
      <c r="O19" s="371" t="s">
        <v>98</v>
      </c>
      <c r="P19" s="371" t="s">
        <v>97</v>
      </c>
      <c r="Q19" s="371" t="s">
        <v>365</v>
      </c>
      <c r="R19" s="371"/>
      <c r="S19" s="376" t="s">
        <v>464</v>
      </c>
      <c r="T19" s="4"/>
      <c r="U19" s="4"/>
      <c r="V19" s="4"/>
      <c r="W19" s="4"/>
      <c r="X19" s="4"/>
      <c r="Y19" s="4"/>
    </row>
    <row r="20" spans="1:28" s="3" customFormat="1" ht="180.75" customHeight="1" x14ac:dyDescent="0.2">
      <c r="A20" s="371"/>
      <c r="B20" s="371"/>
      <c r="C20" s="375"/>
      <c r="D20" s="371"/>
      <c r="E20" s="371"/>
      <c r="F20" s="371"/>
      <c r="G20" s="371"/>
      <c r="H20" s="371"/>
      <c r="I20" s="371"/>
      <c r="J20" s="371"/>
      <c r="K20" s="371"/>
      <c r="L20" s="371"/>
      <c r="M20" s="371"/>
      <c r="N20" s="371"/>
      <c r="O20" s="371"/>
      <c r="P20" s="371"/>
      <c r="Q20" s="32" t="s">
        <v>363</v>
      </c>
      <c r="R20" s="33" t="s">
        <v>364</v>
      </c>
      <c r="S20" s="376"/>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topLeftCell="C14" zoomScale="60" zoomScaleNormal="60" workbookViewId="0">
      <selection activeCell="Q32" sqref="Q32"/>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16" customFormat="1" x14ac:dyDescent="0.2">
      <c r="A7" s="161"/>
    </row>
    <row r="8" spans="1:20" s="16"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6"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6"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6"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6"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6" customFormat="1" ht="18.75" customHeight="1" x14ac:dyDescent="0.2">
      <c r="A13" s="368" t="str">
        <f>'1. паспорт местоположение'!A12:C12</f>
        <v xml:space="preserve">F_TP1600.PH.0008    </v>
      </c>
      <c r="B13" s="368"/>
      <c r="C13" s="368"/>
      <c r="D13" s="368"/>
      <c r="E13" s="368"/>
      <c r="F13" s="368"/>
      <c r="G13" s="368"/>
      <c r="H13" s="368"/>
      <c r="I13" s="368"/>
      <c r="J13" s="368"/>
      <c r="K13" s="368"/>
      <c r="L13" s="368"/>
      <c r="M13" s="368"/>
      <c r="N13" s="368"/>
      <c r="O13" s="368"/>
      <c r="P13" s="368"/>
      <c r="Q13" s="368"/>
      <c r="R13" s="368"/>
      <c r="S13" s="368"/>
      <c r="T13" s="368"/>
    </row>
    <row r="14" spans="1:20" s="16"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165"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66" customFormat="1" ht="14.25" x14ac:dyDescent="0.2">
      <c r="A16" s="36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68"/>
      <c r="C16" s="368"/>
      <c r="D16" s="368"/>
      <c r="E16" s="368"/>
      <c r="F16" s="368"/>
      <c r="G16" s="368"/>
      <c r="H16" s="368"/>
      <c r="I16" s="368"/>
      <c r="J16" s="368"/>
      <c r="K16" s="368"/>
      <c r="L16" s="368"/>
      <c r="M16" s="368"/>
      <c r="N16" s="368"/>
      <c r="O16" s="368"/>
      <c r="P16" s="368"/>
      <c r="Q16" s="368"/>
      <c r="R16" s="368"/>
      <c r="S16" s="368"/>
      <c r="T16" s="368"/>
    </row>
    <row r="17" spans="1:20" s="166"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166"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166" customFormat="1" ht="15" customHeight="1" x14ac:dyDescent="0.2">
      <c r="A19" s="366" t="s">
        <v>477</v>
      </c>
      <c r="B19" s="366"/>
      <c r="C19" s="366"/>
      <c r="D19" s="366"/>
      <c r="E19" s="366"/>
      <c r="F19" s="366"/>
      <c r="G19" s="366"/>
      <c r="H19" s="366"/>
      <c r="I19" s="366"/>
      <c r="J19" s="366"/>
      <c r="K19" s="366"/>
      <c r="L19" s="366"/>
      <c r="M19" s="366"/>
      <c r="N19" s="366"/>
      <c r="O19" s="366"/>
      <c r="P19" s="366"/>
      <c r="Q19" s="366"/>
      <c r="R19" s="366"/>
      <c r="S19" s="366"/>
      <c r="T19" s="366"/>
    </row>
    <row r="20" spans="1:20" s="176"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0" t="s">
        <v>5</v>
      </c>
      <c r="B21" s="383" t="s">
        <v>228</v>
      </c>
      <c r="C21" s="384"/>
      <c r="D21" s="387" t="s">
        <v>130</v>
      </c>
      <c r="E21" s="383" t="s">
        <v>505</v>
      </c>
      <c r="F21" s="384"/>
      <c r="G21" s="383" t="s">
        <v>278</v>
      </c>
      <c r="H21" s="384"/>
      <c r="I21" s="383" t="s">
        <v>129</v>
      </c>
      <c r="J21" s="384"/>
      <c r="K21" s="387" t="s">
        <v>128</v>
      </c>
      <c r="L21" s="383" t="s">
        <v>127</v>
      </c>
      <c r="M21" s="384"/>
      <c r="N21" s="383" t="s">
        <v>501</v>
      </c>
      <c r="O21" s="384"/>
      <c r="P21" s="387" t="s">
        <v>126</v>
      </c>
      <c r="Q21" s="393" t="s">
        <v>125</v>
      </c>
      <c r="R21" s="394"/>
      <c r="S21" s="393" t="s">
        <v>124</v>
      </c>
      <c r="T21" s="395"/>
    </row>
    <row r="22" spans="1:20" ht="204.75" customHeight="1" x14ac:dyDescent="0.25">
      <c r="A22" s="391"/>
      <c r="B22" s="385"/>
      <c r="C22" s="386"/>
      <c r="D22" s="389"/>
      <c r="E22" s="385"/>
      <c r="F22" s="386"/>
      <c r="G22" s="385"/>
      <c r="H22" s="386"/>
      <c r="I22" s="385"/>
      <c r="J22" s="386"/>
      <c r="K22" s="388"/>
      <c r="L22" s="385"/>
      <c r="M22" s="386"/>
      <c r="N22" s="385"/>
      <c r="O22" s="386"/>
      <c r="P22" s="388"/>
      <c r="Q22" s="138" t="s">
        <v>123</v>
      </c>
      <c r="R22" s="138" t="s">
        <v>476</v>
      </c>
      <c r="S22" s="138" t="s">
        <v>122</v>
      </c>
      <c r="T22" s="138" t="s">
        <v>121</v>
      </c>
    </row>
    <row r="23" spans="1:20" ht="51.75" customHeight="1" x14ac:dyDescent="0.25">
      <c r="A23" s="392"/>
      <c r="B23" s="138" t="s">
        <v>119</v>
      </c>
      <c r="C23" s="138" t="s">
        <v>120</v>
      </c>
      <c r="D23" s="388"/>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4"/>
      <c r="F25" s="154"/>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4"/>
      <c r="F26" s="154"/>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4"/>
      <c r="F27" s="154"/>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4"/>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4"/>
      <c r="E29" s="154"/>
      <c r="F29" s="154"/>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4"/>
      <c r="E30" s="154"/>
      <c r="F30" s="154"/>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4"/>
      <c r="E31" s="154"/>
      <c r="F31" s="154"/>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4"/>
      <c r="E32" s="154"/>
      <c r="F32" s="154"/>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4"/>
      <c r="E33" s="154"/>
      <c r="F33" s="154"/>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4"/>
      <c r="E34" s="154"/>
      <c r="F34" s="154"/>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4"/>
      <c r="E35" s="154"/>
      <c r="F35" s="154"/>
      <c r="G35" s="178"/>
      <c r="H35" s="178"/>
      <c r="I35" s="177"/>
      <c r="J35" s="177"/>
      <c r="K35" s="177"/>
      <c r="L35" s="177"/>
      <c r="M35" s="177"/>
      <c r="N35" s="177"/>
      <c r="O35" s="177"/>
      <c r="P35" s="177"/>
      <c r="Q35" s="178"/>
      <c r="R35" s="178"/>
      <c r="S35" s="177"/>
      <c r="T35" s="177"/>
    </row>
    <row r="36" spans="1:113" ht="29.25" customHeight="1" x14ac:dyDescent="0.25">
      <c r="A36" s="177"/>
      <c r="B36" s="178"/>
      <c r="C36" s="178"/>
      <c r="D36" s="154"/>
      <c r="E36" s="154"/>
      <c r="F36" s="154"/>
      <c r="G36" s="178"/>
      <c r="H36" s="178"/>
      <c r="I36" s="177"/>
      <c r="J36" s="177"/>
      <c r="K36" s="177"/>
      <c r="L36" s="177"/>
      <c r="M36" s="177"/>
      <c r="N36" s="177"/>
      <c r="O36" s="177"/>
      <c r="P36" s="177"/>
      <c r="Q36" s="178"/>
      <c r="R36" s="178"/>
      <c r="S36" s="177"/>
      <c r="T36" s="177"/>
    </row>
    <row r="37" spans="1:113" ht="29.25" customHeight="1" x14ac:dyDescent="0.25">
      <c r="A37" s="177"/>
      <c r="B37" s="178"/>
      <c r="C37" s="178"/>
      <c r="D37" s="154"/>
      <c r="E37" s="154"/>
      <c r="F37" s="154"/>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82" t="s">
        <v>511</v>
      </c>
      <c r="C41" s="382"/>
      <c r="D41" s="382"/>
      <c r="E41" s="382"/>
      <c r="F41" s="382"/>
      <c r="G41" s="382"/>
      <c r="H41" s="382"/>
      <c r="I41" s="382"/>
      <c r="J41" s="382"/>
      <c r="K41" s="382"/>
      <c r="L41" s="382"/>
      <c r="M41" s="382"/>
      <c r="N41" s="382"/>
      <c r="O41" s="382"/>
      <c r="P41" s="382"/>
      <c r="Q41" s="382"/>
      <c r="R41" s="382"/>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475</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3" t="s">
        <v>603</v>
      </c>
      <c r="F9" s="373"/>
      <c r="G9" s="373"/>
      <c r="H9" s="373"/>
      <c r="I9" s="373"/>
      <c r="J9" s="373"/>
      <c r="K9" s="373"/>
      <c r="L9" s="373"/>
      <c r="M9" s="373"/>
      <c r="N9" s="373"/>
      <c r="O9" s="373"/>
      <c r="P9" s="373"/>
      <c r="Q9" s="373"/>
      <c r="R9" s="373"/>
      <c r="S9" s="373"/>
      <c r="T9" s="373"/>
      <c r="U9" s="373"/>
      <c r="V9" s="373"/>
      <c r="W9" s="373"/>
      <c r="X9" s="373"/>
      <c r="Y9" s="373"/>
    </row>
    <row r="10" spans="1:27" s="12"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73" t="s">
        <v>529</v>
      </c>
      <c r="F12" s="373"/>
      <c r="G12" s="373"/>
      <c r="H12" s="373"/>
      <c r="I12" s="373"/>
      <c r="J12" s="373"/>
      <c r="K12" s="373"/>
      <c r="L12" s="373"/>
      <c r="M12" s="373"/>
      <c r="N12" s="373"/>
      <c r="O12" s="373"/>
      <c r="P12" s="373"/>
      <c r="Q12" s="373"/>
      <c r="R12" s="373"/>
      <c r="S12" s="373"/>
      <c r="T12" s="373"/>
      <c r="U12" s="373"/>
      <c r="V12" s="373"/>
      <c r="W12" s="373"/>
      <c r="X12" s="373"/>
      <c r="Y12" s="373"/>
    </row>
    <row r="13" spans="1:27" s="12"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73" t="s">
        <v>662</v>
      </c>
      <c r="F15" s="373"/>
      <c r="G15" s="373"/>
      <c r="H15" s="373"/>
      <c r="I15" s="373"/>
      <c r="J15" s="373"/>
      <c r="K15" s="373"/>
      <c r="L15" s="373"/>
      <c r="M15" s="373"/>
      <c r="N15" s="373"/>
      <c r="O15" s="373"/>
      <c r="P15" s="373"/>
      <c r="Q15" s="373"/>
      <c r="R15" s="373"/>
      <c r="S15" s="373"/>
      <c r="T15" s="373"/>
      <c r="U15" s="373"/>
      <c r="V15" s="373"/>
      <c r="W15" s="373"/>
      <c r="X15" s="373"/>
      <c r="Y15" s="373"/>
    </row>
    <row r="16" spans="1:27" s="3"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479</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46" customFormat="1" ht="21" customHeight="1" x14ac:dyDescent="0.25"/>
    <row r="21" spans="1:27" ht="15.75" customHeight="1" x14ac:dyDescent="0.25">
      <c r="A21" s="399" t="s">
        <v>5</v>
      </c>
      <c r="B21" s="402" t="s">
        <v>485</v>
      </c>
      <c r="C21" s="403"/>
      <c r="D21" s="402" t="s">
        <v>487</v>
      </c>
      <c r="E21" s="403"/>
      <c r="F21" s="406" t="s">
        <v>102</v>
      </c>
      <c r="G21" s="407"/>
      <c r="H21" s="407"/>
      <c r="I21" s="408"/>
      <c r="J21" s="399" t="s">
        <v>488</v>
      </c>
      <c r="K21" s="402" t="s">
        <v>489</v>
      </c>
      <c r="L21" s="403"/>
      <c r="M21" s="402" t="s">
        <v>490</v>
      </c>
      <c r="N21" s="403"/>
      <c r="O21" s="402" t="s">
        <v>478</v>
      </c>
      <c r="P21" s="403"/>
      <c r="Q21" s="402" t="s">
        <v>135</v>
      </c>
      <c r="R21" s="403"/>
      <c r="S21" s="399" t="s">
        <v>134</v>
      </c>
      <c r="T21" s="399" t="s">
        <v>491</v>
      </c>
      <c r="U21" s="399" t="s">
        <v>486</v>
      </c>
      <c r="V21" s="402" t="s">
        <v>133</v>
      </c>
      <c r="W21" s="403"/>
      <c r="X21" s="406" t="s">
        <v>125</v>
      </c>
      <c r="Y21" s="407"/>
      <c r="Z21" s="406" t="s">
        <v>124</v>
      </c>
      <c r="AA21" s="407"/>
    </row>
    <row r="22" spans="1:27" ht="216" customHeight="1" x14ac:dyDescent="0.25">
      <c r="A22" s="400"/>
      <c r="B22" s="404"/>
      <c r="C22" s="405"/>
      <c r="D22" s="404"/>
      <c r="E22" s="405"/>
      <c r="F22" s="406" t="s">
        <v>132</v>
      </c>
      <c r="G22" s="408"/>
      <c r="H22" s="406" t="s">
        <v>131</v>
      </c>
      <c r="I22" s="408"/>
      <c r="J22" s="401"/>
      <c r="K22" s="404"/>
      <c r="L22" s="405"/>
      <c r="M22" s="404"/>
      <c r="N22" s="405"/>
      <c r="O22" s="404"/>
      <c r="P22" s="405"/>
      <c r="Q22" s="404"/>
      <c r="R22" s="405"/>
      <c r="S22" s="401"/>
      <c r="T22" s="401"/>
      <c r="U22" s="401"/>
      <c r="V22" s="404"/>
      <c r="W22" s="405"/>
      <c r="X22" s="81" t="s">
        <v>123</v>
      </c>
      <c r="Y22" s="81" t="s">
        <v>476</v>
      </c>
      <c r="Z22" s="81" t="s">
        <v>122</v>
      </c>
      <c r="AA22" s="81" t="s">
        <v>121</v>
      </c>
    </row>
    <row r="23" spans="1:27" ht="60" customHeight="1" x14ac:dyDescent="0.25">
      <c r="A23" s="401"/>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2023 год</v>
      </c>
      <c r="B5" s="363"/>
      <c r="C5" s="36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72" t="s">
        <v>9</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409" t="str">
        <f>'1. паспорт местоположение'!A9:C9</f>
        <v>АО "Россети Тюмень"</v>
      </c>
      <c r="B9" s="409"/>
      <c r="C9" s="409"/>
      <c r="D9" s="8"/>
      <c r="E9" s="8"/>
      <c r="F9" s="8"/>
      <c r="G9" s="8"/>
      <c r="H9" s="13"/>
      <c r="I9" s="13"/>
      <c r="J9" s="13"/>
      <c r="K9" s="13"/>
      <c r="L9" s="13"/>
      <c r="M9" s="13"/>
      <c r="N9" s="13"/>
      <c r="O9" s="13"/>
      <c r="P9" s="13"/>
      <c r="Q9" s="13"/>
      <c r="R9" s="13"/>
      <c r="S9" s="13"/>
      <c r="T9" s="13"/>
      <c r="U9" s="13"/>
    </row>
    <row r="10" spans="1:29" s="12" customFormat="1" ht="18.75" x14ac:dyDescent="0.2">
      <c r="A10" s="377" t="s">
        <v>8</v>
      </c>
      <c r="B10" s="377"/>
      <c r="C10" s="377"/>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409" t="str">
        <f>'1. паспорт местоположение'!A12:C12</f>
        <v xml:space="preserve">F_TP1600.PH.0008    </v>
      </c>
      <c r="B12" s="409"/>
      <c r="C12" s="409"/>
      <c r="D12" s="8"/>
      <c r="E12" s="8"/>
      <c r="F12" s="8"/>
      <c r="G12" s="8"/>
      <c r="H12" s="13"/>
      <c r="I12" s="13"/>
      <c r="J12" s="13"/>
      <c r="K12" s="13"/>
      <c r="L12" s="13"/>
      <c r="M12" s="13"/>
      <c r="N12" s="13"/>
      <c r="O12" s="13"/>
      <c r="P12" s="13"/>
      <c r="Q12" s="13"/>
      <c r="R12" s="13"/>
      <c r="S12" s="13"/>
      <c r="T12" s="13"/>
      <c r="U12" s="13"/>
    </row>
    <row r="13" spans="1:29" s="12" customFormat="1" ht="18.75" x14ac:dyDescent="0.2">
      <c r="A13" s="377" t="s">
        <v>7</v>
      </c>
      <c r="B13" s="377"/>
      <c r="C13" s="3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12" x14ac:dyDescent="0.2">
      <c r="A15"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9"/>
      <c r="C15" s="409"/>
      <c r="D15" s="8"/>
      <c r="E15" s="8"/>
      <c r="F15" s="8"/>
      <c r="G15" s="8"/>
      <c r="H15" s="8"/>
      <c r="I15" s="8"/>
      <c r="J15" s="8"/>
      <c r="K15" s="8"/>
      <c r="L15" s="8"/>
      <c r="M15" s="8"/>
      <c r="N15" s="8"/>
      <c r="O15" s="8"/>
      <c r="P15" s="8"/>
      <c r="Q15" s="8"/>
      <c r="R15" s="8"/>
      <c r="S15" s="8"/>
      <c r="T15" s="8"/>
      <c r="U15" s="8"/>
    </row>
    <row r="16" spans="1:29" s="3" customFormat="1" ht="15" customHeight="1" x14ac:dyDescent="0.2">
      <c r="A16" s="377" t="s">
        <v>6</v>
      </c>
      <c r="B16" s="377"/>
      <c r="C16" s="377"/>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80" t="s">
        <v>471</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55"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55" t="s">
        <v>683</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691</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692</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3"/>
      <c r="AB6" s="13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3"/>
      <c r="AB7" s="13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34"/>
      <c r="AB8" s="134"/>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5"/>
      <c r="AB9" s="13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3"/>
      <c r="AB10" s="133"/>
    </row>
    <row r="11" spans="1:28" x14ac:dyDescent="0.25">
      <c r="A11" s="409" t="str">
        <f>'1. паспорт местоположение'!A12:C12</f>
        <v xml:space="preserve">F_TP1600.PH.0008    </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34"/>
      <c r="AB11" s="134"/>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5"/>
      <c r="AB12" s="135"/>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34"/>
      <c r="AB14" s="134"/>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5"/>
      <c r="AB15" s="135"/>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42"/>
      <c r="AB16" s="142"/>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42"/>
      <c r="AB17" s="142"/>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42"/>
      <c r="AB18" s="142"/>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42"/>
      <c r="AB19" s="142"/>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43"/>
      <c r="AB20" s="143"/>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43"/>
      <c r="AB21" s="143"/>
    </row>
    <row r="22" spans="1:28" x14ac:dyDescent="0.25">
      <c r="A22" s="411" t="s">
        <v>502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44"/>
      <c r="AB22" s="144"/>
    </row>
    <row r="23" spans="1:28" ht="32.25" customHeight="1" x14ac:dyDescent="0.25">
      <c r="A23" s="413" t="s">
        <v>358</v>
      </c>
      <c r="B23" s="414"/>
      <c r="C23" s="414"/>
      <c r="D23" s="414"/>
      <c r="E23" s="414"/>
      <c r="F23" s="414"/>
      <c r="G23" s="414"/>
      <c r="H23" s="414"/>
      <c r="I23" s="414"/>
      <c r="J23" s="414"/>
      <c r="K23" s="414"/>
      <c r="L23" s="415"/>
      <c r="M23" s="412" t="s">
        <v>359</v>
      </c>
      <c r="N23" s="412"/>
      <c r="O23" s="412"/>
      <c r="P23" s="412"/>
      <c r="Q23" s="412"/>
      <c r="R23" s="412"/>
      <c r="S23" s="412"/>
      <c r="T23" s="412"/>
      <c r="U23" s="412"/>
      <c r="V23" s="412"/>
      <c r="W23" s="412"/>
      <c r="X23" s="412"/>
      <c r="Y23" s="412"/>
      <c r="Z23" s="412"/>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72" t="s">
        <v>9</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3"/>
      <c r="Q9" s="13"/>
      <c r="R9" s="13"/>
      <c r="S9" s="13"/>
      <c r="T9" s="13"/>
      <c r="U9" s="13"/>
      <c r="V9" s="13"/>
      <c r="W9" s="13"/>
      <c r="X9" s="13"/>
      <c r="Y9" s="13"/>
      <c r="Z9" s="13"/>
    </row>
    <row r="10" spans="1:28" s="12" customFormat="1" ht="18.75" x14ac:dyDescent="0.2">
      <c r="A10" s="377" t="s">
        <v>8</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09" t="str">
        <f>'1. паспорт местоположение'!A12:C12</f>
        <v xml:space="preserve">F_TP1600.PH.0008    </v>
      </c>
      <c r="B12" s="409"/>
      <c r="C12" s="409"/>
      <c r="D12" s="409"/>
      <c r="E12" s="409"/>
      <c r="F12" s="409"/>
      <c r="G12" s="409"/>
      <c r="H12" s="409"/>
      <c r="I12" s="409"/>
      <c r="J12" s="409"/>
      <c r="K12" s="409"/>
      <c r="L12" s="409"/>
      <c r="M12" s="409"/>
      <c r="N12" s="409"/>
      <c r="O12" s="409"/>
      <c r="P12" s="13"/>
      <c r="Q12" s="13"/>
      <c r="R12" s="13"/>
      <c r="S12" s="13"/>
      <c r="T12" s="13"/>
      <c r="U12" s="13"/>
      <c r="V12" s="13"/>
      <c r="W12" s="13"/>
      <c r="X12" s="13"/>
      <c r="Y12" s="13"/>
      <c r="Z12" s="13"/>
    </row>
    <row r="13" spans="1:28" s="12" customFormat="1" ht="18.75" x14ac:dyDescent="0.2">
      <c r="A13" s="377" t="s">
        <v>7</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2" x14ac:dyDescent="0.2">
      <c r="A15"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9"/>
      <c r="C15" s="409"/>
      <c r="D15" s="409"/>
      <c r="E15" s="409"/>
      <c r="F15" s="409"/>
      <c r="G15" s="409"/>
      <c r="H15" s="409"/>
      <c r="I15" s="409"/>
      <c r="J15" s="409"/>
      <c r="K15" s="409"/>
      <c r="L15" s="409"/>
      <c r="M15" s="409"/>
      <c r="N15" s="409"/>
      <c r="O15" s="409"/>
      <c r="P15" s="8"/>
      <c r="Q15" s="8"/>
      <c r="R15" s="8"/>
      <c r="S15" s="8"/>
      <c r="T15" s="8"/>
      <c r="U15" s="8"/>
      <c r="V15" s="8"/>
      <c r="W15" s="8"/>
      <c r="X15" s="8"/>
      <c r="Y15" s="8"/>
      <c r="Z15" s="8"/>
    </row>
    <row r="16" spans="1:28" s="3" customFormat="1" ht="15" customHeight="1" x14ac:dyDescent="0.2">
      <c r="A16" s="377" t="s">
        <v>6</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7" t="s">
        <v>480</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71" t="s">
        <v>5</v>
      </c>
      <c r="B19" s="371" t="s">
        <v>88</v>
      </c>
      <c r="C19" s="371" t="s">
        <v>87</v>
      </c>
      <c r="D19" s="371" t="s">
        <v>76</v>
      </c>
      <c r="E19" s="418" t="s">
        <v>86</v>
      </c>
      <c r="F19" s="419"/>
      <c r="G19" s="419"/>
      <c r="H19" s="419"/>
      <c r="I19" s="420"/>
      <c r="J19" s="371" t="s">
        <v>85</v>
      </c>
      <c r="K19" s="371"/>
      <c r="L19" s="371"/>
      <c r="M19" s="371"/>
      <c r="N19" s="371"/>
      <c r="O19" s="371"/>
      <c r="P19" s="4"/>
      <c r="Q19" s="4"/>
      <c r="R19" s="4"/>
      <c r="S19" s="4"/>
      <c r="T19" s="4"/>
      <c r="U19" s="4"/>
      <c r="V19" s="4"/>
      <c r="W19" s="4"/>
    </row>
    <row r="20" spans="1:26" s="3" customFormat="1" ht="51" customHeight="1" x14ac:dyDescent="0.2">
      <c r="A20" s="371"/>
      <c r="B20" s="371"/>
      <c r="C20" s="371"/>
      <c r="D20" s="371"/>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B16" sqref="BB16"/>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87" t="str">
        <f>'1. паспорт местоположение'!A5:C5</f>
        <v>Год раскрытия информации: 2023 год</v>
      </c>
      <c r="B5" s="487"/>
      <c r="C5" s="487"/>
      <c r="D5" s="487"/>
      <c r="E5" s="487"/>
      <c r="F5" s="487"/>
      <c r="G5" s="487"/>
      <c r="H5" s="487"/>
      <c r="I5" s="487"/>
      <c r="J5" s="487"/>
      <c r="K5" s="487"/>
      <c r="L5" s="487"/>
      <c r="M5" s="487"/>
      <c r="N5" s="487"/>
      <c r="O5" s="487"/>
      <c r="P5" s="487"/>
      <c r="Q5" s="487"/>
      <c r="R5" s="487"/>
      <c r="S5" s="487"/>
      <c r="T5" s="487"/>
      <c r="U5" s="487"/>
      <c r="V5" s="487"/>
      <c r="W5" s="487"/>
      <c r="X5" s="487"/>
      <c r="Y5" s="487"/>
      <c r="Z5" s="487"/>
      <c r="AA5" s="487"/>
      <c r="AB5" s="487"/>
      <c r="AC5" s="487"/>
      <c r="AD5" s="487"/>
      <c r="AE5" s="487"/>
      <c r="AF5" s="487"/>
      <c r="AG5" s="487"/>
      <c r="AH5" s="487"/>
      <c r="AI5" s="487"/>
      <c r="AJ5" s="487"/>
      <c r="AK5" s="487"/>
      <c r="AL5" s="487"/>
      <c r="AM5" s="487"/>
      <c r="AN5" s="487"/>
      <c r="AO5" s="487"/>
      <c r="AP5" s="487"/>
      <c r="AQ5" s="487"/>
      <c r="AR5" s="487"/>
    </row>
    <row r="6" spans="1:44" s="12" customFormat="1" ht="23.25" x14ac:dyDescent="0.35">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row>
    <row r="7" spans="1:44" s="12" customFormat="1" ht="22.5" x14ac:dyDescent="0.2">
      <c r="A7" s="488" t="s">
        <v>9</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row>
    <row r="8" spans="1:44" s="12" customFormat="1" ht="23.25" x14ac:dyDescent="0.35">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4" s="12" customFormat="1" ht="18.75" customHeight="1" x14ac:dyDescent="0.2">
      <c r="A9" s="489" t="str">
        <f>'1. паспорт местоположение'!A9:C9</f>
        <v>АО "Россети Тюмень"</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row>
    <row r="10" spans="1:44" s="12"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2" customFormat="1" ht="18.75" x14ac:dyDescent="0.2">
      <c r="A11" s="198"/>
      <c r="B11" s="198"/>
      <c r="C11" s="198"/>
      <c r="D11" s="198"/>
      <c r="E11" s="198"/>
      <c r="F11" s="198"/>
      <c r="G11" s="198"/>
      <c r="H11" s="198"/>
      <c r="I11" s="198"/>
      <c r="J11" s="198"/>
      <c r="K11" s="198"/>
      <c r="L11" s="133"/>
      <c r="M11" s="133"/>
      <c r="N11" s="133"/>
      <c r="O11" s="133"/>
      <c r="P11" s="133"/>
      <c r="Q11" s="133"/>
      <c r="R11" s="133"/>
      <c r="S11" s="133"/>
      <c r="T11" s="133"/>
      <c r="U11" s="133"/>
      <c r="V11" s="133"/>
      <c r="W11" s="133"/>
      <c r="X11" s="133"/>
      <c r="Y11" s="133"/>
    </row>
    <row r="12" spans="1:44" s="12" customFormat="1" ht="18.75" customHeight="1" x14ac:dyDescent="0.2">
      <c r="A12" s="489" t="str">
        <f>'1. паспорт местоположение'!A12:C12</f>
        <v xml:space="preserve">F_TP1600.PH.0008    </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row>
    <row r="13" spans="1:44" s="12"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75.75" customHeight="1" x14ac:dyDescent="0.2">
      <c r="A15" s="485"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row>
    <row r="16" spans="1:44"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98" t="s">
        <v>533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02"/>
      <c r="AP19" s="202"/>
      <c r="AQ19" s="202"/>
      <c r="AR19" s="31"/>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486" t="s">
        <v>518</v>
      </c>
      <c r="B24" s="486"/>
      <c r="C24" s="486"/>
      <c r="D24" s="486"/>
      <c r="E24" s="486"/>
      <c r="F24" s="486"/>
      <c r="G24" s="486"/>
      <c r="H24" s="486"/>
      <c r="I24" s="486"/>
      <c r="J24" s="486"/>
      <c r="K24" s="486"/>
      <c r="L24" s="486"/>
      <c r="M24" s="486"/>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t="s">
        <v>519</v>
      </c>
      <c r="AL24" s="486"/>
      <c r="AM24" s="204"/>
      <c r="AN24" s="204"/>
      <c r="AO24" s="205"/>
      <c r="AP24" s="205"/>
      <c r="AQ24" s="205"/>
      <c r="AR24" s="205"/>
      <c r="AS24" s="206"/>
    </row>
    <row r="25" spans="1:45" ht="12.75" customHeight="1" x14ac:dyDescent="0.25">
      <c r="A25" s="466" t="s">
        <v>534</v>
      </c>
      <c r="B25" s="467"/>
      <c r="C25" s="467"/>
      <c r="D25" s="467"/>
      <c r="E25" s="467"/>
      <c r="F25" s="467"/>
      <c r="G25" s="467"/>
      <c r="H25" s="467"/>
      <c r="I25" s="467"/>
      <c r="J25" s="467"/>
      <c r="K25" s="467"/>
      <c r="L25" s="467"/>
      <c r="M25" s="467"/>
      <c r="N25" s="467"/>
      <c r="O25" s="467"/>
      <c r="P25" s="467"/>
      <c r="Q25" s="467"/>
      <c r="R25" s="467"/>
      <c r="S25" s="467"/>
      <c r="T25" s="467"/>
      <c r="U25" s="467"/>
      <c r="V25" s="467"/>
      <c r="W25" s="467"/>
      <c r="X25" s="467"/>
      <c r="Y25" s="467"/>
      <c r="Z25" s="467"/>
      <c r="AA25" s="467"/>
      <c r="AB25" s="467"/>
      <c r="AC25" s="467"/>
      <c r="AD25" s="467"/>
      <c r="AE25" s="467"/>
      <c r="AF25" s="467"/>
      <c r="AG25" s="467"/>
      <c r="AH25" s="467"/>
      <c r="AI25" s="467"/>
      <c r="AJ25" s="467"/>
      <c r="AK25" s="465"/>
      <c r="AL25" s="465"/>
      <c r="AM25" s="207"/>
      <c r="AN25" s="490" t="s">
        <v>520</v>
      </c>
      <c r="AO25" s="490"/>
      <c r="AP25" s="490"/>
      <c r="AQ25" s="491"/>
      <c r="AR25" s="491"/>
      <c r="AS25" s="206"/>
    </row>
    <row r="26" spans="1:45" ht="17.25" customHeight="1" x14ac:dyDescent="0.25">
      <c r="A26" s="439" t="s">
        <v>521</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0"/>
      <c r="AK26" s="441"/>
      <c r="AL26" s="441"/>
      <c r="AM26" s="207"/>
      <c r="AN26" s="475" t="s">
        <v>522</v>
      </c>
      <c r="AO26" s="476"/>
      <c r="AP26" s="477"/>
      <c r="AQ26" s="473"/>
      <c r="AR26" s="478"/>
      <c r="AS26" s="206"/>
    </row>
    <row r="27" spans="1:45" ht="17.25" customHeight="1" x14ac:dyDescent="0.25">
      <c r="A27" s="439" t="s">
        <v>523</v>
      </c>
      <c r="B27" s="440"/>
      <c r="C27" s="440"/>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0"/>
      <c r="AK27" s="441"/>
      <c r="AL27" s="441"/>
      <c r="AM27" s="207"/>
      <c r="AN27" s="475" t="s">
        <v>524</v>
      </c>
      <c r="AO27" s="476"/>
      <c r="AP27" s="477"/>
      <c r="AQ27" s="473"/>
      <c r="AR27" s="478"/>
      <c r="AS27" s="206"/>
    </row>
    <row r="28" spans="1:45" ht="27.75" customHeight="1" thickBot="1" x14ac:dyDescent="0.3">
      <c r="A28" s="479" t="s">
        <v>525</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1"/>
      <c r="AK28" s="455"/>
      <c r="AL28" s="455"/>
      <c r="AM28" s="207"/>
      <c r="AN28" s="482" t="s">
        <v>535</v>
      </c>
      <c r="AO28" s="483"/>
      <c r="AP28" s="484"/>
      <c r="AQ28" s="473"/>
      <c r="AR28" s="478"/>
      <c r="AS28" s="206"/>
    </row>
    <row r="29" spans="1:45" ht="17.25" customHeight="1" x14ac:dyDescent="0.25">
      <c r="A29" s="468" t="s">
        <v>526</v>
      </c>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70"/>
      <c r="AK29" s="465"/>
      <c r="AL29" s="465"/>
      <c r="AM29" s="207"/>
      <c r="AN29" s="471"/>
      <c r="AO29" s="472"/>
      <c r="AP29" s="472"/>
      <c r="AQ29" s="473"/>
      <c r="AR29" s="474"/>
      <c r="AS29" s="206"/>
    </row>
    <row r="30" spans="1:45" ht="17.25" customHeight="1" x14ac:dyDescent="0.25">
      <c r="A30" s="439" t="s">
        <v>536</v>
      </c>
      <c r="B30" s="440"/>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1"/>
      <c r="AL30" s="441"/>
      <c r="AM30" s="207"/>
      <c r="AS30" s="206"/>
    </row>
    <row r="31" spans="1:45" ht="17.25" customHeight="1" x14ac:dyDescent="0.25">
      <c r="A31" s="439" t="s">
        <v>333</v>
      </c>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1"/>
      <c r="AL31" s="441"/>
      <c r="AM31" s="207"/>
      <c r="AN31" s="207"/>
      <c r="AO31" s="208"/>
      <c r="AP31" s="208"/>
      <c r="AQ31" s="208"/>
      <c r="AR31" s="208"/>
      <c r="AS31" s="206"/>
    </row>
    <row r="32" spans="1:45" ht="17.25" customHeight="1" x14ac:dyDescent="0.25">
      <c r="A32" s="439" t="s">
        <v>312</v>
      </c>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1"/>
      <c r="AL32" s="441"/>
      <c r="AM32" s="207"/>
      <c r="AN32" s="207"/>
      <c r="AO32" s="207"/>
      <c r="AP32" s="207"/>
      <c r="AQ32" s="207"/>
      <c r="AR32" s="207"/>
      <c r="AS32" s="206"/>
    </row>
    <row r="33" spans="1:45" ht="17.25" customHeight="1" x14ac:dyDescent="0.25">
      <c r="A33" s="439" t="s">
        <v>332</v>
      </c>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58"/>
      <c r="AL33" s="458"/>
      <c r="AM33" s="207"/>
      <c r="AN33" s="207"/>
      <c r="AO33" s="207"/>
      <c r="AP33" s="207"/>
      <c r="AQ33" s="207"/>
      <c r="AR33" s="207"/>
      <c r="AS33" s="206"/>
    </row>
    <row r="34" spans="1:45" ht="17.25" customHeight="1" x14ac:dyDescent="0.25">
      <c r="A34" s="439" t="s">
        <v>331</v>
      </c>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1"/>
      <c r="AL34" s="441"/>
      <c r="AM34" s="207"/>
      <c r="AN34" s="207"/>
      <c r="AO34" s="207"/>
      <c r="AP34" s="207"/>
      <c r="AQ34" s="207"/>
      <c r="AR34" s="207"/>
      <c r="AS34" s="206"/>
    </row>
    <row r="35" spans="1:45" ht="17.25" customHeight="1" x14ac:dyDescent="0.25">
      <c r="A35" s="439"/>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1"/>
      <c r="AL35" s="441"/>
      <c r="AM35" s="207"/>
      <c r="AN35" s="207"/>
      <c r="AO35" s="207"/>
      <c r="AP35" s="207"/>
      <c r="AQ35" s="207"/>
      <c r="AR35" s="207"/>
      <c r="AS35" s="206"/>
    </row>
    <row r="36" spans="1:45" ht="17.25" customHeight="1" thickBot="1" x14ac:dyDescent="0.3">
      <c r="A36" s="453" t="s">
        <v>305</v>
      </c>
      <c r="B36" s="454"/>
      <c r="C36" s="454"/>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5"/>
      <c r="AL36" s="455"/>
      <c r="AM36" s="207"/>
      <c r="AN36" s="207"/>
      <c r="AO36" s="207"/>
      <c r="AP36" s="207"/>
      <c r="AQ36" s="207"/>
      <c r="AR36" s="207"/>
      <c r="AS36" s="206"/>
    </row>
    <row r="37" spans="1:45" ht="17.25" customHeight="1" x14ac:dyDescent="0.25">
      <c r="A37" s="466"/>
      <c r="B37" s="467"/>
      <c r="C37" s="467"/>
      <c r="D37" s="467"/>
      <c r="E37" s="467"/>
      <c r="F37" s="467"/>
      <c r="G37" s="467"/>
      <c r="H37" s="467"/>
      <c r="I37" s="467"/>
      <c r="J37" s="467"/>
      <c r="K37" s="467"/>
      <c r="L37" s="467"/>
      <c r="M37" s="467"/>
      <c r="N37" s="467"/>
      <c r="O37" s="467"/>
      <c r="P37" s="467"/>
      <c r="Q37" s="467"/>
      <c r="R37" s="467"/>
      <c r="S37" s="467"/>
      <c r="T37" s="467"/>
      <c r="U37" s="467"/>
      <c r="V37" s="467"/>
      <c r="W37" s="467"/>
      <c r="X37" s="467"/>
      <c r="Y37" s="467"/>
      <c r="Z37" s="467"/>
      <c r="AA37" s="467"/>
      <c r="AB37" s="467"/>
      <c r="AC37" s="467"/>
      <c r="AD37" s="467"/>
      <c r="AE37" s="467"/>
      <c r="AF37" s="467"/>
      <c r="AG37" s="467"/>
      <c r="AH37" s="467"/>
      <c r="AI37" s="467"/>
      <c r="AJ37" s="467"/>
      <c r="AK37" s="465"/>
      <c r="AL37" s="465"/>
      <c r="AM37" s="207"/>
      <c r="AN37" s="207"/>
      <c r="AO37" s="207"/>
      <c r="AP37" s="207"/>
      <c r="AQ37" s="207"/>
      <c r="AR37" s="207"/>
      <c r="AS37" s="206"/>
    </row>
    <row r="38" spans="1:45" ht="17.25" customHeight="1" x14ac:dyDescent="0.25">
      <c r="A38" s="439" t="s">
        <v>330</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1"/>
      <c r="AL38" s="441"/>
      <c r="AM38" s="207"/>
      <c r="AN38" s="207"/>
      <c r="AO38" s="207"/>
      <c r="AP38" s="207"/>
      <c r="AQ38" s="207"/>
      <c r="AR38" s="207"/>
      <c r="AS38" s="206"/>
    </row>
    <row r="39" spans="1:45" ht="17.25" customHeight="1" thickBot="1" x14ac:dyDescent="0.3">
      <c r="A39" s="453" t="s">
        <v>329</v>
      </c>
      <c r="B39" s="454"/>
      <c r="C39" s="454"/>
      <c r="D39" s="454"/>
      <c r="E39" s="454"/>
      <c r="F39" s="454"/>
      <c r="G39" s="454"/>
      <c r="H39" s="454"/>
      <c r="I39" s="454"/>
      <c r="J39" s="454"/>
      <c r="K39" s="454"/>
      <c r="L39" s="454"/>
      <c r="M39" s="454"/>
      <c r="N39" s="454"/>
      <c r="O39" s="454"/>
      <c r="P39" s="454"/>
      <c r="Q39" s="454"/>
      <c r="R39" s="454"/>
      <c r="S39" s="454"/>
      <c r="T39" s="454"/>
      <c r="U39" s="454"/>
      <c r="V39" s="454"/>
      <c r="W39" s="454"/>
      <c r="X39" s="454"/>
      <c r="Y39" s="454"/>
      <c r="Z39" s="454"/>
      <c r="AA39" s="454"/>
      <c r="AB39" s="454"/>
      <c r="AC39" s="454"/>
      <c r="AD39" s="454"/>
      <c r="AE39" s="454"/>
      <c r="AF39" s="454"/>
      <c r="AG39" s="454"/>
      <c r="AH39" s="454"/>
      <c r="AI39" s="454"/>
      <c r="AJ39" s="454"/>
      <c r="AK39" s="455"/>
      <c r="AL39" s="455"/>
      <c r="AM39" s="207"/>
      <c r="AN39" s="207"/>
      <c r="AO39" s="207"/>
      <c r="AP39" s="207"/>
      <c r="AQ39" s="207"/>
      <c r="AR39" s="207"/>
      <c r="AS39" s="206"/>
    </row>
    <row r="40" spans="1:45" ht="17.25" customHeight="1" x14ac:dyDescent="0.25">
      <c r="A40" s="466" t="s">
        <v>537</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7"/>
      <c r="AA40" s="467"/>
      <c r="AB40" s="467"/>
      <c r="AC40" s="467"/>
      <c r="AD40" s="467"/>
      <c r="AE40" s="467"/>
      <c r="AF40" s="467"/>
      <c r="AG40" s="467"/>
      <c r="AH40" s="467"/>
      <c r="AI40" s="467"/>
      <c r="AJ40" s="467"/>
      <c r="AK40" s="465"/>
      <c r="AL40" s="465"/>
      <c r="AM40" s="207"/>
      <c r="AN40" s="207"/>
      <c r="AO40" s="207"/>
      <c r="AP40" s="207"/>
      <c r="AQ40" s="207"/>
      <c r="AR40" s="207"/>
      <c r="AS40" s="206"/>
    </row>
    <row r="41" spans="1:45" ht="17.25" customHeight="1" x14ac:dyDescent="0.25">
      <c r="A41" s="439" t="s">
        <v>328</v>
      </c>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1"/>
      <c r="AL41" s="441"/>
      <c r="AM41" s="207"/>
      <c r="AN41" s="207"/>
      <c r="AO41" s="207"/>
      <c r="AP41" s="207"/>
      <c r="AQ41" s="207"/>
      <c r="AR41" s="207"/>
      <c r="AS41" s="206"/>
    </row>
    <row r="42" spans="1:45" ht="17.25" customHeight="1" x14ac:dyDescent="0.25">
      <c r="A42" s="439" t="s">
        <v>327</v>
      </c>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1"/>
      <c r="AL42" s="441"/>
      <c r="AM42" s="207"/>
      <c r="AN42" s="207"/>
      <c r="AO42" s="207"/>
      <c r="AP42" s="207"/>
      <c r="AQ42" s="207"/>
      <c r="AR42" s="207"/>
      <c r="AS42" s="206"/>
    </row>
    <row r="43" spans="1:45" ht="17.25" customHeight="1" x14ac:dyDescent="0.25">
      <c r="A43" s="439" t="s">
        <v>326</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1"/>
      <c r="AL43" s="441"/>
      <c r="AM43" s="207"/>
      <c r="AN43" s="207"/>
      <c r="AO43" s="207"/>
      <c r="AP43" s="207"/>
      <c r="AQ43" s="207"/>
      <c r="AR43" s="207"/>
      <c r="AS43" s="206"/>
    </row>
    <row r="44" spans="1:45" ht="17.25" customHeight="1" x14ac:dyDescent="0.25">
      <c r="A44" s="439" t="s">
        <v>325</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1"/>
      <c r="AL44" s="441"/>
      <c r="AM44" s="207"/>
      <c r="AN44" s="207"/>
      <c r="AO44" s="207"/>
      <c r="AP44" s="207"/>
      <c r="AQ44" s="207"/>
      <c r="AR44" s="207"/>
      <c r="AS44" s="206"/>
    </row>
    <row r="45" spans="1:45" ht="17.25" customHeight="1" x14ac:dyDescent="0.25">
      <c r="A45" s="439" t="s">
        <v>324</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0"/>
      <c r="AK45" s="441"/>
      <c r="AL45" s="441"/>
      <c r="AM45" s="207"/>
      <c r="AN45" s="207"/>
      <c r="AO45" s="207"/>
      <c r="AP45" s="207"/>
      <c r="AQ45" s="207"/>
      <c r="AR45" s="207"/>
      <c r="AS45" s="206"/>
    </row>
    <row r="46" spans="1:45" ht="17.25" customHeight="1" thickBot="1" x14ac:dyDescent="0.3">
      <c r="A46" s="459" t="s">
        <v>538</v>
      </c>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0"/>
      <c r="AK46" s="461"/>
      <c r="AL46" s="461"/>
      <c r="AM46" s="207"/>
      <c r="AN46" s="207"/>
      <c r="AO46" s="207"/>
      <c r="AP46" s="207"/>
      <c r="AQ46" s="207"/>
      <c r="AR46" s="207"/>
      <c r="AS46" s="206"/>
    </row>
    <row r="47" spans="1:45" ht="24" customHeight="1" x14ac:dyDescent="0.25">
      <c r="A47" s="462" t="s">
        <v>323</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t="s">
        <v>4</v>
      </c>
      <c r="AL47" s="465"/>
      <c r="AM47" s="445" t="s">
        <v>539</v>
      </c>
      <c r="AN47" s="445"/>
      <c r="AO47" s="209" t="s">
        <v>540</v>
      </c>
      <c r="AP47" s="209" t="s">
        <v>541</v>
      </c>
      <c r="AQ47" s="206"/>
    </row>
    <row r="48" spans="1:45" ht="12" customHeight="1" x14ac:dyDescent="0.25">
      <c r="A48" s="439" t="s">
        <v>322</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1"/>
      <c r="AL48" s="441"/>
      <c r="AM48" s="441"/>
      <c r="AN48" s="441"/>
      <c r="AO48" s="210"/>
      <c r="AP48" s="210"/>
      <c r="AQ48" s="206"/>
    </row>
    <row r="49" spans="1:43" ht="12" customHeight="1" x14ac:dyDescent="0.25">
      <c r="A49" s="439" t="s">
        <v>321</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1"/>
      <c r="AL49" s="441"/>
      <c r="AM49" s="441"/>
      <c r="AN49" s="441"/>
      <c r="AO49" s="210"/>
      <c r="AP49" s="210"/>
      <c r="AQ49" s="206"/>
    </row>
    <row r="50" spans="1:43" ht="12" customHeight="1" thickBot="1" x14ac:dyDescent="0.3">
      <c r="A50" s="453" t="s">
        <v>542</v>
      </c>
      <c r="B50" s="454"/>
      <c r="C50" s="454"/>
      <c r="D50" s="454"/>
      <c r="E50" s="454"/>
      <c r="F50" s="454"/>
      <c r="G50" s="454"/>
      <c r="H50" s="454"/>
      <c r="I50" s="454"/>
      <c r="J50" s="454"/>
      <c r="K50" s="454"/>
      <c r="L50" s="454"/>
      <c r="M50" s="454"/>
      <c r="N50" s="454"/>
      <c r="O50" s="454"/>
      <c r="P50" s="454"/>
      <c r="Q50" s="454"/>
      <c r="R50" s="454"/>
      <c r="S50" s="454"/>
      <c r="T50" s="454"/>
      <c r="U50" s="454"/>
      <c r="V50" s="454"/>
      <c r="W50" s="454"/>
      <c r="X50" s="454"/>
      <c r="Y50" s="454"/>
      <c r="Z50" s="454"/>
      <c r="AA50" s="454"/>
      <c r="AB50" s="454"/>
      <c r="AC50" s="454"/>
      <c r="AD50" s="454"/>
      <c r="AE50" s="454"/>
      <c r="AF50" s="454"/>
      <c r="AG50" s="454"/>
      <c r="AH50" s="454"/>
      <c r="AI50" s="454"/>
      <c r="AJ50" s="454"/>
      <c r="AK50" s="455"/>
      <c r="AL50" s="455"/>
      <c r="AM50" s="455"/>
      <c r="AN50" s="455"/>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443" t="s">
        <v>320</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t="s">
        <v>4</v>
      </c>
      <c r="AL52" s="445"/>
      <c r="AM52" s="445" t="s">
        <v>539</v>
      </c>
      <c r="AN52" s="445"/>
      <c r="AO52" s="209" t="s">
        <v>540</v>
      </c>
      <c r="AP52" s="209" t="s">
        <v>541</v>
      </c>
      <c r="AQ52" s="206"/>
    </row>
    <row r="53" spans="1:43" ht="11.25" customHeight="1" x14ac:dyDescent="0.25">
      <c r="A53" s="456" t="s">
        <v>319</v>
      </c>
      <c r="B53" s="457"/>
      <c r="C53" s="457"/>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58"/>
      <c r="AL53" s="458"/>
      <c r="AM53" s="458"/>
      <c r="AN53" s="458"/>
      <c r="AO53" s="216"/>
      <c r="AP53" s="216"/>
      <c r="AQ53" s="206"/>
    </row>
    <row r="54" spans="1:43" ht="12" customHeight="1" x14ac:dyDescent="0.25">
      <c r="A54" s="439" t="s">
        <v>318</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1"/>
      <c r="AL54" s="441"/>
      <c r="AM54" s="441"/>
      <c r="AN54" s="441"/>
      <c r="AO54" s="210"/>
      <c r="AP54" s="210"/>
      <c r="AQ54" s="206"/>
    </row>
    <row r="55" spans="1:43" ht="12" customHeight="1" x14ac:dyDescent="0.25">
      <c r="A55" s="439" t="s">
        <v>317</v>
      </c>
      <c r="B55" s="440"/>
      <c r="C55" s="440"/>
      <c r="D55" s="440"/>
      <c r="E55" s="440"/>
      <c r="F55" s="440"/>
      <c r="G55" s="440"/>
      <c r="H55" s="440"/>
      <c r="I55" s="440"/>
      <c r="J55" s="440"/>
      <c r="K55" s="440"/>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1"/>
      <c r="AL55" s="441"/>
      <c r="AM55" s="441"/>
      <c r="AN55" s="441"/>
      <c r="AO55" s="210"/>
      <c r="AP55" s="210"/>
      <c r="AQ55" s="206"/>
    </row>
    <row r="56" spans="1:43" ht="12" customHeight="1" thickBot="1" x14ac:dyDescent="0.3">
      <c r="A56" s="453" t="s">
        <v>316</v>
      </c>
      <c r="B56" s="454"/>
      <c r="C56" s="454"/>
      <c r="D56" s="454"/>
      <c r="E56" s="454"/>
      <c r="F56" s="454"/>
      <c r="G56" s="454"/>
      <c r="H56" s="454"/>
      <c r="I56" s="454"/>
      <c r="J56" s="454"/>
      <c r="K56" s="454"/>
      <c r="L56" s="454"/>
      <c r="M56" s="454"/>
      <c r="N56" s="454"/>
      <c r="O56" s="454"/>
      <c r="P56" s="454"/>
      <c r="Q56" s="454"/>
      <c r="R56" s="454"/>
      <c r="S56" s="454"/>
      <c r="T56" s="454"/>
      <c r="U56" s="454"/>
      <c r="V56" s="454"/>
      <c r="W56" s="454"/>
      <c r="X56" s="454"/>
      <c r="Y56" s="454"/>
      <c r="Z56" s="454"/>
      <c r="AA56" s="454"/>
      <c r="AB56" s="454"/>
      <c r="AC56" s="454"/>
      <c r="AD56" s="454"/>
      <c r="AE56" s="454"/>
      <c r="AF56" s="454"/>
      <c r="AG56" s="454"/>
      <c r="AH56" s="454"/>
      <c r="AI56" s="454"/>
      <c r="AJ56" s="454"/>
      <c r="AK56" s="455"/>
      <c r="AL56" s="455"/>
      <c r="AM56" s="455"/>
      <c r="AN56" s="455"/>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443" t="s">
        <v>543</v>
      </c>
      <c r="B58" s="444"/>
      <c r="C58" s="444"/>
      <c r="D58" s="444"/>
      <c r="E58" s="444"/>
      <c r="F58" s="444"/>
      <c r="G58" s="444"/>
      <c r="H58" s="444"/>
      <c r="I58" s="444"/>
      <c r="J58" s="444"/>
      <c r="K58" s="444"/>
      <c r="L58" s="444"/>
      <c r="M58" s="444"/>
      <c r="N58" s="444"/>
      <c r="O58" s="444"/>
      <c r="P58" s="444"/>
      <c r="Q58" s="444"/>
      <c r="R58" s="444"/>
      <c r="S58" s="444"/>
      <c r="T58" s="444"/>
      <c r="U58" s="444"/>
      <c r="V58" s="444"/>
      <c r="W58" s="444"/>
      <c r="X58" s="444"/>
      <c r="Y58" s="444"/>
      <c r="Z58" s="444"/>
      <c r="AA58" s="444"/>
      <c r="AB58" s="444"/>
      <c r="AC58" s="444"/>
      <c r="AD58" s="444"/>
      <c r="AE58" s="444"/>
      <c r="AF58" s="444"/>
      <c r="AG58" s="444"/>
      <c r="AH58" s="444"/>
      <c r="AI58" s="444"/>
      <c r="AJ58" s="444"/>
      <c r="AK58" s="445" t="s">
        <v>4</v>
      </c>
      <c r="AL58" s="445"/>
      <c r="AM58" s="445" t="s">
        <v>539</v>
      </c>
      <c r="AN58" s="445"/>
      <c r="AO58" s="209" t="s">
        <v>540</v>
      </c>
      <c r="AP58" s="209" t="s">
        <v>541</v>
      </c>
      <c r="AQ58" s="206"/>
    </row>
    <row r="59" spans="1:43" ht="12.75" customHeight="1" x14ac:dyDescent="0.25">
      <c r="A59" s="450" t="s">
        <v>315</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2"/>
      <c r="AL59" s="452"/>
      <c r="AM59" s="452"/>
      <c r="AN59" s="452"/>
      <c r="AO59" s="219"/>
      <c r="AP59" s="219"/>
      <c r="AQ59" s="220"/>
    </row>
    <row r="60" spans="1:43" ht="12" customHeight="1" x14ac:dyDescent="0.25">
      <c r="A60" s="439" t="s">
        <v>314</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441"/>
      <c r="AN60" s="441"/>
      <c r="AO60" s="210"/>
      <c r="AP60" s="210"/>
      <c r="AQ60" s="206"/>
    </row>
    <row r="61" spans="1:43" ht="12" customHeight="1" x14ac:dyDescent="0.25">
      <c r="A61" s="439" t="s">
        <v>313</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41"/>
      <c r="AM61" s="441"/>
      <c r="AN61" s="441"/>
      <c r="AO61" s="210"/>
      <c r="AP61" s="210"/>
      <c r="AQ61" s="206"/>
    </row>
    <row r="62" spans="1:43" ht="12" customHeight="1" x14ac:dyDescent="0.25">
      <c r="A62" s="439" t="s">
        <v>312</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c r="AL62" s="441"/>
      <c r="AM62" s="441"/>
      <c r="AN62" s="441"/>
      <c r="AO62" s="210"/>
      <c r="AP62" s="210"/>
      <c r="AQ62" s="206"/>
    </row>
    <row r="63" spans="1:43" ht="9.75" customHeight="1" x14ac:dyDescent="0.25">
      <c r="A63" s="439"/>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1"/>
      <c r="AL63" s="441"/>
      <c r="AM63" s="441"/>
      <c r="AN63" s="441"/>
      <c r="AO63" s="210"/>
      <c r="AP63" s="210"/>
      <c r="AQ63" s="206"/>
    </row>
    <row r="64" spans="1:43" ht="9.75" customHeight="1" x14ac:dyDescent="0.25">
      <c r="A64" s="439"/>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c r="AL64" s="441"/>
      <c r="AM64" s="441"/>
      <c r="AN64" s="441"/>
      <c r="AO64" s="210"/>
      <c r="AP64" s="210"/>
      <c r="AQ64" s="206"/>
    </row>
    <row r="65" spans="1:43" ht="12" customHeight="1" x14ac:dyDescent="0.25">
      <c r="A65" s="439" t="s">
        <v>311</v>
      </c>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1"/>
      <c r="AL65" s="441"/>
      <c r="AM65" s="441"/>
      <c r="AN65" s="441"/>
      <c r="AO65" s="210"/>
      <c r="AP65" s="210"/>
      <c r="AQ65" s="206"/>
    </row>
    <row r="66" spans="1:43" ht="27.75" customHeight="1" x14ac:dyDescent="0.25">
      <c r="A66" s="432" t="s">
        <v>544</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221"/>
      <c r="AP66" s="221"/>
      <c r="AQ66" s="220"/>
    </row>
    <row r="67" spans="1:43" ht="11.25" customHeight="1" x14ac:dyDescent="0.25">
      <c r="A67" s="439" t="s">
        <v>307</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1"/>
      <c r="AL67" s="441"/>
      <c r="AM67" s="441"/>
      <c r="AN67" s="441"/>
      <c r="AO67" s="210"/>
      <c r="AP67" s="210"/>
      <c r="AQ67" s="206"/>
    </row>
    <row r="68" spans="1:43" ht="25.5" customHeight="1" x14ac:dyDescent="0.25">
      <c r="A68" s="432" t="s">
        <v>545</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221"/>
      <c r="AP68" s="221"/>
      <c r="AQ68" s="220"/>
    </row>
    <row r="69" spans="1:43" ht="12" customHeight="1" x14ac:dyDescent="0.25">
      <c r="A69" s="439" t="s">
        <v>306</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1"/>
      <c r="AL69" s="441"/>
      <c r="AM69" s="441"/>
      <c r="AN69" s="441"/>
      <c r="AO69" s="210"/>
      <c r="AP69" s="210"/>
      <c r="AQ69" s="206"/>
    </row>
    <row r="70" spans="1:43" ht="12.75" customHeight="1" x14ac:dyDescent="0.25">
      <c r="A70" s="437" t="s">
        <v>310</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5"/>
      <c r="AL70" s="435"/>
      <c r="AM70" s="435"/>
      <c r="AN70" s="435"/>
      <c r="AO70" s="221"/>
      <c r="AP70" s="221"/>
      <c r="AQ70" s="220"/>
    </row>
    <row r="71" spans="1:43" ht="12" customHeight="1" x14ac:dyDescent="0.25">
      <c r="A71" s="439" t="s">
        <v>305</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1"/>
      <c r="AL71" s="441"/>
      <c r="AM71" s="441"/>
      <c r="AN71" s="441"/>
      <c r="AO71" s="210"/>
      <c r="AP71" s="210"/>
      <c r="AQ71" s="206"/>
    </row>
    <row r="72" spans="1:43" ht="12.75" customHeight="1" thickBot="1" x14ac:dyDescent="0.3">
      <c r="A72" s="446" t="s">
        <v>309</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8"/>
      <c r="AK72" s="449"/>
      <c r="AL72" s="449"/>
      <c r="AM72" s="449"/>
      <c r="AN72" s="449"/>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443" t="s">
        <v>308</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45" t="s">
        <v>4</v>
      </c>
      <c r="AL74" s="445"/>
      <c r="AM74" s="445" t="s">
        <v>539</v>
      </c>
      <c r="AN74" s="445"/>
      <c r="AO74" s="209" t="s">
        <v>540</v>
      </c>
      <c r="AP74" s="209" t="s">
        <v>541</v>
      </c>
      <c r="AQ74" s="206"/>
    </row>
    <row r="75" spans="1:43" ht="25.5" customHeight="1" x14ac:dyDescent="0.25">
      <c r="A75" s="432" t="s">
        <v>545</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36"/>
      <c r="AN75" s="436"/>
      <c r="AO75" s="223"/>
      <c r="AP75" s="223"/>
      <c r="AQ75" s="220"/>
    </row>
    <row r="76" spans="1:43" ht="12" customHeight="1" x14ac:dyDescent="0.25">
      <c r="A76" s="439" t="s">
        <v>307</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1"/>
      <c r="AL76" s="441"/>
      <c r="AM76" s="442"/>
      <c r="AN76" s="442"/>
      <c r="AO76" s="224"/>
      <c r="AP76" s="224"/>
      <c r="AQ76" s="206"/>
    </row>
    <row r="77" spans="1:43" ht="12" customHeight="1" x14ac:dyDescent="0.25">
      <c r="A77" s="439" t="s">
        <v>306</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c r="AL77" s="441"/>
      <c r="AM77" s="442"/>
      <c r="AN77" s="442"/>
      <c r="AO77" s="224"/>
      <c r="AP77" s="224"/>
      <c r="AQ77" s="206"/>
    </row>
    <row r="78" spans="1:43" ht="12" customHeight="1" x14ac:dyDescent="0.25">
      <c r="A78" s="439" t="s">
        <v>305</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c r="AL78" s="441"/>
      <c r="AM78" s="442"/>
      <c r="AN78" s="442"/>
      <c r="AO78" s="224"/>
      <c r="AP78" s="224"/>
      <c r="AQ78" s="206"/>
    </row>
    <row r="79" spans="1:43" ht="12" customHeight="1" x14ac:dyDescent="0.25">
      <c r="A79" s="439" t="s">
        <v>304</v>
      </c>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1"/>
      <c r="AL79" s="441"/>
      <c r="AM79" s="442"/>
      <c r="AN79" s="442"/>
      <c r="AO79" s="224"/>
      <c r="AP79" s="224"/>
      <c r="AQ79" s="206"/>
    </row>
    <row r="80" spans="1:43" ht="12" customHeight="1" x14ac:dyDescent="0.25">
      <c r="A80" s="439" t="s">
        <v>303</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1"/>
      <c r="AL80" s="441"/>
      <c r="AM80" s="442"/>
      <c r="AN80" s="442"/>
      <c r="AO80" s="224"/>
      <c r="AP80" s="224"/>
      <c r="AQ80" s="206"/>
    </row>
    <row r="81" spans="1:45" ht="12.75" customHeight="1" x14ac:dyDescent="0.25">
      <c r="A81" s="439" t="s">
        <v>302</v>
      </c>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1"/>
      <c r="AL81" s="441"/>
      <c r="AM81" s="442"/>
      <c r="AN81" s="442"/>
      <c r="AO81" s="224"/>
      <c r="AP81" s="224"/>
      <c r="AQ81" s="206"/>
    </row>
    <row r="82" spans="1:45" ht="12.75" customHeight="1" x14ac:dyDescent="0.25">
      <c r="A82" s="439" t="s">
        <v>301</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c r="AL82" s="441"/>
      <c r="AM82" s="442"/>
      <c r="AN82" s="442"/>
      <c r="AO82" s="224"/>
      <c r="AP82" s="224"/>
      <c r="AQ82" s="206"/>
    </row>
    <row r="83" spans="1:45" ht="12" customHeight="1" x14ac:dyDescent="0.25">
      <c r="A83" s="437" t="s">
        <v>300</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5"/>
      <c r="AL83" s="435"/>
      <c r="AM83" s="436"/>
      <c r="AN83" s="436"/>
      <c r="AO83" s="223"/>
      <c r="AP83" s="223"/>
      <c r="AQ83" s="220"/>
    </row>
    <row r="84" spans="1:45" ht="12" customHeight="1" x14ac:dyDescent="0.25">
      <c r="A84" s="437" t="s">
        <v>546</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5"/>
      <c r="AL84" s="435"/>
      <c r="AM84" s="436"/>
      <c r="AN84" s="436"/>
      <c r="AO84" s="223"/>
      <c r="AP84" s="223"/>
      <c r="AQ84" s="220"/>
    </row>
    <row r="85" spans="1:45" ht="12" customHeight="1" x14ac:dyDescent="0.25">
      <c r="A85" s="439" t="s">
        <v>299</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1"/>
      <c r="AL85" s="441"/>
      <c r="AM85" s="442"/>
      <c r="AN85" s="442"/>
      <c r="AO85" s="224"/>
      <c r="AP85" s="224"/>
      <c r="AQ85" s="204"/>
    </row>
    <row r="86" spans="1:45" ht="27.75" customHeight="1" x14ac:dyDescent="0.25">
      <c r="A86" s="432" t="s">
        <v>547</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36"/>
      <c r="AN86" s="436"/>
      <c r="AO86" s="223"/>
      <c r="AP86" s="223"/>
      <c r="AQ86" s="220"/>
    </row>
    <row r="87" spans="1:45" x14ac:dyDescent="0.25">
      <c r="A87" s="432" t="s">
        <v>548</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36"/>
      <c r="AN87" s="436"/>
      <c r="AO87" s="223"/>
      <c r="AP87" s="223"/>
      <c r="AQ87" s="220"/>
    </row>
    <row r="88" spans="1:45" ht="14.25" customHeight="1" x14ac:dyDescent="0.25">
      <c r="A88" s="425" t="s">
        <v>549</v>
      </c>
      <c r="B88" s="426"/>
      <c r="C88" s="426"/>
      <c r="D88" s="427"/>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428"/>
      <c r="AL88" s="429"/>
      <c r="AM88" s="430"/>
      <c r="AN88" s="431"/>
      <c r="AO88" s="223"/>
      <c r="AP88" s="223"/>
      <c r="AQ88" s="220"/>
    </row>
    <row r="89" spans="1:45" x14ac:dyDescent="0.25">
      <c r="A89" s="425" t="s">
        <v>550</v>
      </c>
      <c r="B89" s="426"/>
      <c r="C89" s="426"/>
      <c r="D89" s="427"/>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428"/>
      <c r="AL89" s="429"/>
      <c r="AM89" s="430"/>
      <c r="AN89" s="431"/>
      <c r="AO89" s="223"/>
      <c r="AP89" s="223"/>
      <c r="AQ89" s="204"/>
    </row>
    <row r="90" spans="1:45" ht="12" customHeight="1" thickBot="1" x14ac:dyDescent="0.3">
      <c r="A90" s="226" t="s">
        <v>551</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421"/>
      <c r="AL90" s="422"/>
      <c r="AM90" s="423"/>
      <c r="AN90" s="424"/>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552</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553</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554</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555</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556</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SheetLayoutView="100" workbookViewId="0">
      <selection activeCell="K49" sqref="K49"/>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5" t="s">
        <v>69</v>
      </c>
    </row>
    <row r="2" spans="1:44" ht="18.75" x14ac:dyDescent="0.3">
      <c r="L2" s="283" t="s">
        <v>10</v>
      </c>
    </row>
    <row r="3" spans="1:44" ht="18.75" x14ac:dyDescent="0.3">
      <c r="L3" s="283" t="s">
        <v>68</v>
      </c>
    </row>
    <row r="4" spans="1:44" ht="18.75" x14ac:dyDescent="0.3">
      <c r="K4" s="283"/>
    </row>
    <row r="5" spans="1:44" x14ac:dyDescent="0.25">
      <c r="A5" s="363" t="s">
        <v>666</v>
      </c>
      <c r="B5" s="363"/>
      <c r="C5" s="363"/>
      <c r="D5" s="363"/>
      <c r="E5" s="363"/>
      <c r="F5" s="363"/>
      <c r="G5" s="363"/>
      <c r="H5" s="363"/>
      <c r="I5" s="363"/>
      <c r="J5" s="363"/>
      <c r="K5" s="363"/>
      <c r="L5" s="36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283"/>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409" t="s">
        <v>603</v>
      </c>
      <c r="B9" s="409"/>
      <c r="C9" s="409"/>
      <c r="D9" s="409"/>
      <c r="E9" s="409"/>
      <c r="F9" s="409"/>
      <c r="G9" s="409"/>
      <c r="H9" s="409"/>
      <c r="I9" s="409"/>
      <c r="J9" s="409"/>
      <c r="K9" s="409"/>
      <c r="L9" s="409"/>
    </row>
    <row r="10" spans="1:44" x14ac:dyDescent="0.25">
      <c r="A10" s="377" t="s">
        <v>8</v>
      </c>
      <c r="B10" s="377"/>
      <c r="C10" s="377"/>
      <c r="D10" s="377"/>
      <c r="E10" s="377"/>
      <c r="F10" s="377"/>
      <c r="G10" s="377"/>
      <c r="H10" s="377"/>
      <c r="I10" s="377"/>
      <c r="J10" s="377"/>
      <c r="K10" s="377"/>
      <c r="L10" s="377"/>
    </row>
    <row r="11" spans="1:44" ht="18.75" x14ac:dyDescent="0.25">
      <c r="A11" s="372"/>
      <c r="B11" s="372"/>
      <c r="C11" s="372"/>
      <c r="D11" s="372"/>
      <c r="E11" s="372"/>
      <c r="F11" s="372"/>
      <c r="G11" s="372"/>
      <c r="H11" s="372"/>
      <c r="I11" s="372"/>
      <c r="J11" s="372"/>
      <c r="K11" s="372"/>
      <c r="L11" s="372"/>
    </row>
    <row r="12" spans="1:44" x14ac:dyDescent="0.25">
      <c r="A12" s="409" t="s">
        <v>527</v>
      </c>
      <c r="B12" s="409"/>
      <c r="C12" s="409"/>
      <c r="D12" s="409"/>
      <c r="E12" s="409"/>
      <c r="F12" s="409"/>
      <c r="G12" s="409"/>
      <c r="H12" s="409"/>
      <c r="I12" s="409"/>
      <c r="J12" s="409"/>
      <c r="K12" s="409"/>
      <c r="L12" s="409"/>
    </row>
    <row r="13" spans="1:44" x14ac:dyDescent="0.25">
      <c r="A13" s="377" t="s">
        <v>7</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x14ac:dyDescent="0.25">
      <c r="A15" s="409" t="s">
        <v>662</v>
      </c>
      <c r="B15" s="409"/>
      <c r="C15" s="409"/>
      <c r="D15" s="409"/>
      <c r="E15" s="409"/>
      <c r="F15" s="409"/>
      <c r="G15" s="409"/>
      <c r="H15" s="409"/>
      <c r="I15" s="409"/>
      <c r="J15" s="409"/>
      <c r="K15" s="409"/>
      <c r="L15" s="409"/>
    </row>
    <row r="16" spans="1:44" x14ac:dyDescent="0.25">
      <c r="A16" s="377" t="s">
        <v>6</v>
      </c>
      <c r="B16" s="377"/>
      <c r="C16" s="377"/>
      <c r="D16" s="377"/>
      <c r="E16" s="377"/>
      <c r="F16" s="377"/>
      <c r="G16" s="377"/>
      <c r="H16" s="377"/>
      <c r="I16" s="377"/>
      <c r="J16" s="377"/>
      <c r="K16" s="377"/>
      <c r="L16" s="377"/>
    </row>
    <row r="17" spans="1:12" ht="15.75" customHeight="1" x14ac:dyDescent="0.25">
      <c r="L17" s="331"/>
    </row>
    <row r="18" spans="1:12" x14ac:dyDescent="0.25">
      <c r="K18" s="69"/>
    </row>
    <row r="19" spans="1:12" ht="15.75" customHeight="1" x14ac:dyDescent="0.25">
      <c r="A19" s="502" t="s">
        <v>481</v>
      </c>
      <c r="B19" s="502"/>
      <c r="C19" s="502"/>
      <c r="D19" s="502"/>
      <c r="E19" s="502"/>
      <c r="F19" s="502"/>
      <c r="G19" s="502"/>
      <c r="H19" s="502"/>
      <c r="I19" s="502"/>
      <c r="J19" s="502"/>
      <c r="K19" s="502"/>
      <c r="L19" s="502"/>
    </row>
    <row r="20" spans="1:12" x14ac:dyDescent="0.25">
      <c r="A20" s="253"/>
      <c r="B20" s="253"/>
      <c r="C20" s="68"/>
      <c r="D20" s="68"/>
      <c r="E20" s="68"/>
      <c r="F20" s="68"/>
      <c r="G20" s="68"/>
      <c r="H20" s="68"/>
      <c r="I20" s="68"/>
      <c r="J20" s="68"/>
      <c r="K20" s="68"/>
      <c r="L20" s="68"/>
    </row>
    <row r="21" spans="1:12" ht="28.5" customHeight="1" x14ac:dyDescent="0.25">
      <c r="A21" s="492" t="s">
        <v>227</v>
      </c>
      <c r="B21" s="492" t="s">
        <v>226</v>
      </c>
      <c r="C21" s="497" t="s">
        <v>413</v>
      </c>
      <c r="D21" s="497"/>
      <c r="E21" s="497"/>
      <c r="F21" s="497"/>
      <c r="G21" s="497"/>
      <c r="H21" s="497"/>
      <c r="I21" s="501" t="s">
        <v>667</v>
      </c>
      <c r="J21" s="494" t="s">
        <v>415</v>
      </c>
      <c r="K21" s="492" t="s">
        <v>225</v>
      </c>
      <c r="L21" s="493" t="s">
        <v>414</v>
      </c>
    </row>
    <row r="22" spans="1:12" ht="58.5" customHeight="1" x14ac:dyDescent="0.25">
      <c r="A22" s="492"/>
      <c r="B22" s="492"/>
      <c r="C22" s="498" t="s">
        <v>2</v>
      </c>
      <c r="D22" s="498"/>
      <c r="E22" s="122"/>
      <c r="F22" s="123"/>
      <c r="G22" s="499" t="s">
        <v>1</v>
      </c>
      <c r="H22" s="500"/>
      <c r="I22" s="501"/>
      <c r="J22" s="495"/>
      <c r="K22" s="492"/>
      <c r="L22" s="493"/>
    </row>
    <row r="23" spans="1:12" ht="47.25" x14ac:dyDescent="0.25">
      <c r="A23" s="492"/>
      <c r="B23" s="492"/>
      <c r="C23" s="67" t="s">
        <v>224</v>
      </c>
      <c r="D23" s="67" t="s">
        <v>223</v>
      </c>
      <c r="E23" s="67" t="s">
        <v>224</v>
      </c>
      <c r="F23" s="67" t="s">
        <v>223</v>
      </c>
      <c r="G23" s="67" t="s">
        <v>224</v>
      </c>
      <c r="H23" s="67" t="s">
        <v>223</v>
      </c>
      <c r="I23" s="501"/>
      <c r="J23" s="496"/>
      <c r="K23" s="492"/>
      <c r="L23" s="493"/>
    </row>
    <row r="24" spans="1:12" x14ac:dyDescent="0.25">
      <c r="A24" s="332">
        <v>1</v>
      </c>
      <c r="B24" s="332">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56" t="s">
        <v>514</v>
      </c>
      <c r="H26" s="255"/>
      <c r="I26" s="255"/>
      <c r="J26" s="148"/>
      <c r="K26" s="59"/>
      <c r="L26" s="59"/>
    </row>
    <row r="27" spans="1:12" s="49" customFormat="1" x14ac:dyDescent="0.25">
      <c r="A27" s="62" t="s">
        <v>220</v>
      </c>
      <c r="B27" s="66" t="s">
        <v>422</v>
      </c>
      <c r="C27" s="60" t="s">
        <v>514</v>
      </c>
      <c r="D27" s="148"/>
      <c r="E27" s="148"/>
      <c r="F27" s="148"/>
      <c r="G27" s="256" t="s">
        <v>514</v>
      </c>
      <c r="H27" s="255"/>
      <c r="I27" s="255"/>
      <c r="J27" s="148"/>
      <c r="K27" s="59"/>
      <c r="L27" s="59"/>
    </row>
    <row r="28" spans="1:12" s="49" customFormat="1" ht="31.5" x14ac:dyDescent="0.25">
      <c r="A28" s="62" t="s">
        <v>421</v>
      </c>
      <c r="B28" s="66" t="s">
        <v>426</v>
      </c>
      <c r="C28" s="60" t="s">
        <v>514</v>
      </c>
      <c r="D28" s="148"/>
      <c r="E28" s="148"/>
      <c r="F28" s="148"/>
      <c r="G28" s="256" t="s">
        <v>514</v>
      </c>
      <c r="H28" s="255"/>
      <c r="I28" s="255"/>
      <c r="J28" s="148"/>
      <c r="K28" s="59"/>
      <c r="L28" s="59"/>
    </row>
    <row r="29" spans="1:12" s="49" customFormat="1" x14ac:dyDescent="0.25">
      <c r="A29" s="62" t="s">
        <v>219</v>
      </c>
      <c r="B29" s="66" t="s">
        <v>425</v>
      </c>
      <c r="C29" s="60" t="s">
        <v>514</v>
      </c>
      <c r="D29" s="148"/>
      <c r="E29" s="148"/>
      <c r="F29" s="148"/>
      <c r="G29" s="256" t="s">
        <v>514</v>
      </c>
      <c r="H29" s="255"/>
      <c r="I29" s="255"/>
      <c r="J29" s="148"/>
      <c r="K29" s="59"/>
      <c r="L29" s="59"/>
    </row>
    <row r="30" spans="1:12" s="49" customFormat="1" x14ac:dyDescent="0.25">
      <c r="A30" s="62" t="s">
        <v>218</v>
      </c>
      <c r="B30" s="66" t="s">
        <v>427</v>
      </c>
      <c r="C30" s="60" t="s">
        <v>514</v>
      </c>
      <c r="D30" s="148"/>
      <c r="E30" s="148"/>
      <c r="F30" s="148"/>
      <c r="G30" s="256" t="s">
        <v>514</v>
      </c>
      <c r="H30" s="255"/>
      <c r="I30" s="255"/>
      <c r="J30" s="148"/>
      <c r="K30" s="59"/>
      <c r="L30" s="59"/>
    </row>
    <row r="31" spans="1:12" s="49" customFormat="1" x14ac:dyDescent="0.25">
      <c r="A31" s="62" t="s">
        <v>217</v>
      </c>
      <c r="B31" s="61" t="s">
        <v>423</v>
      </c>
      <c r="C31" s="306">
        <v>44259</v>
      </c>
      <c r="D31" s="306">
        <v>44279</v>
      </c>
      <c r="E31" s="148"/>
      <c r="F31" s="148"/>
      <c r="G31" s="306">
        <v>44259</v>
      </c>
      <c r="H31" s="306">
        <v>44279</v>
      </c>
      <c r="I31" s="254">
        <v>1</v>
      </c>
      <c r="J31" s="254">
        <v>1</v>
      </c>
      <c r="K31" s="59"/>
      <c r="L31" s="59"/>
    </row>
    <row r="32" spans="1:12" s="49" customFormat="1" x14ac:dyDescent="0.25">
      <c r="A32" s="62" t="s">
        <v>215</v>
      </c>
      <c r="B32" s="61" t="s">
        <v>428</v>
      </c>
      <c r="C32" s="306">
        <v>44424</v>
      </c>
      <c r="D32" s="307">
        <v>44424</v>
      </c>
      <c r="E32" s="148"/>
      <c r="F32" s="148"/>
      <c r="G32" s="306">
        <v>44424</v>
      </c>
      <c r="H32" s="307">
        <v>44424</v>
      </c>
      <c r="I32" s="254">
        <v>1</v>
      </c>
      <c r="J32" s="254">
        <v>1</v>
      </c>
      <c r="K32" s="41"/>
      <c r="L32" s="41"/>
    </row>
    <row r="33" spans="1:12" s="49" customFormat="1" x14ac:dyDescent="0.25">
      <c r="A33" s="62" t="s">
        <v>439</v>
      </c>
      <c r="B33" s="61" t="s">
        <v>357</v>
      </c>
      <c r="C33" s="308">
        <v>44400</v>
      </c>
      <c r="D33" s="308">
        <v>44431</v>
      </c>
      <c r="E33" s="148"/>
      <c r="F33" s="148"/>
      <c r="G33" s="308">
        <v>44400</v>
      </c>
      <c r="H33" s="308">
        <v>44431</v>
      </c>
      <c r="I33" s="254">
        <v>1</v>
      </c>
      <c r="J33" s="254">
        <v>1</v>
      </c>
      <c r="K33" s="64"/>
      <c r="L33" s="59"/>
    </row>
    <row r="34" spans="1:12" s="49" customFormat="1" ht="31.5" x14ac:dyDescent="0.25">
      <c r="A34" s="62" t="s">
        <v>440</v>
      </c>
      <c r="B34" s="61" t="s">
        <v>432</v>
      </c>
      <c r="C34" s="256" t="s">
        <v>514</v>
      </c>
      <c r="D34" s="255"/>
      <c r="E34" s="148"/>
      <c r="F34" s="148"/>
      <c r="G34" s="256" t="s">
        <v>514</v>
      </c>
      <c r="H34" s="255"/>
      <c r="I34" s="255"/>
      <c r="J34" s="255"/>
      <c r="K34" s="64"/>
      <c r="L34" s="41"/>
    </row>
    <row r="35" spans="1:12" s="49" customFormat="1" x14ac:dyDescent="0.25">
      <c r="A35" s="62" t="s">
        <v>441</v>
      </c>
      <c r="B35" s="61" t="s">
        <v>216</v>
      </c>
      <c r="C35" s="307">
        <v>44643</v>
      </c>
      <c r="D35" s="307">
        <v>44651</v>
      </c>
      <c r="E35" s="148"/>
      <c r="F35" s="148"/>
      <c r="G35" s="307">
        <v>44643</v>
      </c>
      <c r="H35" s="307">
        <v>44651</v>
      </c>
      <c r="I35" s="254"/>
      <c r="J35" s="254"/>
      <c r="K35" s="41"/>
      <c r="L35" s="41"/>
    </row>
    <row r="36" spans="1:12" x14ac:dyDescent="0.25">
      <c r="A36" s="62" t="s">
        <v>442</v>
      </c>
      <c r="B36" s="61" t="s">
        <v>424</v>
      </c>
      <c r="C36" s="308">
        <v>44440</v>
      </c>
      <c r="D36" s="308">
        <v>44453</v>
      </c>
      <c r="E36" s="149"/>
      <c r="F36" s="148"/>
      <c r="G36" s="308">
        <v>44440</v>
      </c>
      <c r="H36" s="308">
        <v>44453</v>
      </c>
      <c r="I36" s="254">
        <v>1</v>
      </c>
      <c r="J36" s="254">
        <v>1</v>
      </c>
      <c r="K36" s="59"/>
      <c r="L36" s="59"/>
    </row>
    <row r="37" spans="1:12" x14ac:dyDescent="0.25">
      <c r="A37" s="62" t="s">
        <v>443</v>
      </c>
      <c r="B37" s="61" t="s">
        <v>214</v>
      </c>
      <c r="C37" s="306">
        <v>44287</v>
      </c>
      <c r="D37" s="307">
        <v>44547</v>
      </c>
      <c r="E37" s="149"/>
      <c r="F37" s="148"/>
      <c r="G37" s="306">
        <v>44287</v>
      </c>
      <c r="H37" s="307">
        <v>44547</v>
      </c>
      <c r="I37" s="254">
        <v>1</v>
      </c>
      <c r="J37" s="254">
        <v>1</v>
      </c>
      <c r="K37" s="59"/>
      <c r="L37" s="59"/>
    </row>
    <row r="38" spans="1:12" x14ac:dyDescent="0.25">
      <c r="A38" s="62" t="s">
        <v>660</v>
      </c>
      <c r="B38" s="63" t="s">
        <v>213</v>
      </c>
      <c r="C38" s="60"/>
      <c r="D38" s="50"/>
      <c r="E38" s="50"/>
      <c r="F38" s="50"/>
      <c r="G38" s="256"/>
      <c r="H38" s="256"/>
      <c r="I38" s="256"/>
      <c r="J38" s="50"/>
      <c r="K38" s="50"/>
      <c r="L38" s="41"/>
    </row>
    <row r="39" spans="1:12" ht="31.5" x14ac:dyDescent="0.25">
      <c r="A39" s="62">
        <v>2</v>
      </c>
      <c r="B39" s="61" t="s">
        <v>429</v>
      </c>
      <c r="C39" s="311">
        <v>44651</v>
      </c>
      <c r="D39" s="311">
        <v>44681</v>
      </c>
      <c r="E39" s="50"/>
      <c r="F39" s="50"/>
      <c r="G39" s="306">
        <v>44651</v>
      </c>
      <c r="H39" s="306">
        <v>45046</v>
      </c>
      <c r="I39" s="336">
        <v>0.5</v>
      </c>
      <c r="J39" s="336">
        <v>0</v>
      </c>
      <c r="K39" s="59"/>
      <c r="L39" s="59"/>
    </row>
    <row r="40" spans="1:12" x14ac:dyDescent="0.25">
      <c r="A40" s="62" t="s">
        <v>212</v>
      </c>
      <c r="B40" s="61" t="s">
        <v>431</v>
      </c>
      <c r="C40" s="311">
        <v>44651</v>
      </c>
      <c r="D40" s="311">
        <v>44681</v>
      </c>
      <c r="E40" s="50"/>
      <c r="F40" s="50"/>
      <c r="G40" s="306">
        <v>44651</v>
      </c>
      <c r="H40" s="306">
        <v>45046</v>
      </c>
      <c r="I40" s="336">
        <v>0.5</v>
      </c>
      <c r="J40" s="336">
        <v>0</v>
      </c>
      <c r="K40" s="59"/>
      <c r="L40" s="59"/>
    </row>
    <row r="41" spans="1:12" x14ac:dyDescent="0.25">
      <c r="A41" s="62" t="s">
        <v>211</v>
      </c>
      <c r="B41" s="63" t="s">
        <v>512</v>
      </c>
      <c r="C41" s="60"/>
      <c r="D41" s="50"/>
      <c r="E41" s="50"/>
      <c r="F41" s="50"/>
      <c r="G41" s="256"/>
      <c r="H41" s="256"/>
      <c r="I41" s="256"/>
      <c r="J41" s="50"/>
      <c r="K41" s="59"/>
      <c r="L41" s="59"/>
    </row>
    <row r="42" spans="1:12" x14ac:dyDescent="0.25">
      <c r="A42" s="62">
        <v>3</v>
      </c>
      <c r="B42" s="61" t="s">
        <v>430</v>
      </c>
      <c r="C42" s="189" t="s">
        <v>514</v>
      </c>
      <c r="D42" s="60"/>
      <c r="E42" s="50"/>
      <c r="F42" s="50"/>
      <c r="G42" s="327" t="s">
        <v>514</v>
      </c>
      <c r="H42" s="256"/>
      <c r="I42" s="256"/>
      <c r="J42" s="50"/>
      <c r="K42" s="59"/>
      <c r="L42" s="59"/>
    </row>
    <row r="43" spans="1:12" x14ac:dyDescent="0.25">
      <c r="A43" s="62" t="s">
        <v>210</v>
      </c>
      <c r="B43" s="61" t="s">
        <v>208</v>
      </c>
      <c r="C43" s="311">
        <v>44681</v>
      </c>
      <c r="D43" s="257">
        <v>45102</v>
      </c>
      <c r="E43" s="50"/>
      <c r="F43" s="50"/>
      <c r="G43" s="306">
        <v>44681</v>
      </c>
      <c r="H43" s="307">
        <v>45468</v>
      </c>
      <c r="I43" s="336">
        <v>0.5</v>
      </c>
      <c r="J43" s="335">
        <v>0</v>
      </c>
      <c r="K43" s="59"/>
      <c r="L43" s="59"/>
    </row>
    <row r="44" spans="1:12" x14ac:dyDescent="0.25">
      <c r="A44" s="62" t="s">
        <v>209</v>
      </c>
      <c r="B44" s="61" t="s">
        <v>206</v>
      </c>
      <c r="C44" s="257">
        <v>44681</v>
      </c>
      <c r="D44" s="257">
        <v>45153</v>
      </c>
      <c r="E44" s="50"/>
      <c r="F44" s="50"/>
      <c r="G44" s="306">
        <v>44681</v>
      </c>
      <c r="H44" s="307">
        <v>45519</v>
      </c>
      <c r="I44" s="336">
        <v>0.5</v>
      </c>
      <c r="J44" s="335">
        <v>0</v>
      </c>
      <c r="K44" s="59"/>
      <c r="L44" s="59"/>
    </row>
    <row r="45" spans="1:12" ht="31.5" x14ac:dyDescent="0.25">
      <c r="A45" s="62" t="s">
        <v>207</v>
      </c>
      <c r="B45" s="61" t="s">
        <v>435</v>
      </c>
      <c r="C45" s="316" t="s">
        <v>514</v>
      </c>
      <c r="D45" s="316"/>
      <c r="E45" s="50"/>
      <c r="F45" s="50"/>
      <c r="G45" s="308" t="s">
        <v>514</v>
      </c>
      <c r="H45" s="308"/>
      <c r="I45" s="256"/>
      <c r="J45" s="50"/>
      <c r="K45" s="59"/>
      <c r="L45" s="59"/>
    </row>
    <row r="46" spans="1:12" ht="63" x14ac:dyDescent="0.25">
      <c r="A46" s="62" t="s">
        <v>205</v>
      </c>
      <c r="B46" s="61" t="s">
        <v>433</v>
      </c>
      <c r="C46" s="50" t="s">
        <v>514</v>
      </c>
      <c r="D46" s="50"/>
      <c r="E46" s="50"/>
      <c r="F46" s="50"/>
      <c r="G46" s="256" t="s">
        <v>514</v>
      </c>
      <c r="H46" s="256"/>
      <c r="I46" s="256"/>
      <c r="J46" s="50"/>
      <c r="K46" s="59"/>
      <c r="L46" s="59"/>
    </row>
    <row r="47" spans="1:12" x14ac:dyDescent="0.25">
      <c r="A47" s="62" t="s">
        <v>203</v>
      </c>
      <c r="B47" s="61" t="s">
        <v>204</v>
      </c>
      <c r="C47" s="257">
        <v>44798</v>
      </c>
      <c r="D47" s="257">
        <v>45174</v>
      </c>
      <c r="E47" s="50"/>
      <c r="F47" s="50"/>
      <c r="G47" s="307">
        <v>44798</v>
      </c>
      <c r="H47" s="307">
        <v>45540</v>
      </c>
      <c r="I47" s="336">
        <v>0.5</v>
      </c>
      <c r="J47" s="335">
        <v>0</v>
      </c>
      <c r="K47" s="59"/>
      <c r="L47" s="59"/>
    </row>
    <row r="48" spans="1:12" x14ac:dyDescent="0.25">
      <c r="A48" s="62" t="s">
        <v>444</v>
      </c>
      <c r="B48" s="63" t="s">
        <v>202</v>
      </c>
      <c r="C48" s="60"/>
      <c r="D48" s="50"/>
      <c r="E48" s="50"/>
      <c r="F48" s="50"/>
      <c r="G48" s="256"/>
      <c r="H48" s="256"/>
      <c r="I48" s="256"/>
      <c r="J48" s="50"/>
      <c r="K48" s="59"/>
      <c r="L48" s="59"/>
    </row>
    <row r="49" spans="1:12" x14ac:dyDescent="0.25">
      <c r="A49" s="62">
        <v>4</v>
      </c>
      <c r="B49" s="61" t="s">
        <v>200</v>
      </c>
      <c r="C49" s="257">
        <v>44809</v>
      </c>
      <c r="D49" s="257">
        <v>45179</v>
      </c>
      <c r="E49" s="50"/>
      <c r="F49" s="50"/>
      <c r="G49" s="307">
        <v>44809</v>
      </c>
      <c r="H49" s="307">
        <v>45545</v>
      </c>
      <c r="I49" s="336">
        <v>0.5</v>
      </c>
      <c r="J49" s="335">
        <v>0</v>
      </c>
      <c r="K49" s="59"/>
      <c r="L49" s="59"/>
    </row>
    <row r="50" spans="1:12" ht="31.5" x14ac:dyDescent="0.25">
      <c r="A50" s="62" t="s">
        <v>201</v>
      </c>
      <c r="B50" s="61" t="s">
        <v>434</v>
      </c>
      <c r="C50" s="257">
        <v>44819</v>
      </c>
      <c r="D50" s="257">
        <v>45200</v>
      </c>
      <c r="E50" s="50"/>
      <c r="F50" s="50"/>
      <c r="G50" s="307">
        <v>44819</v>
      </c>
      <c r="H50" s="307">
        <v>45626</v>
      </c>
      <c r="I50" s="336">
        <v>0.5</v>
      </c>
      <c r="J50" s="335">
        <v>0</v>
      </c>
      <c r="K50" s="59"/>
      <c r="L50" s="59"/>
    </row>
    <row r="51" spans="1:12" ht="31.5" x14ac:dyDescent="0.25">
      <c r="A51" s="62" t="s">
        <v>199</v>
      </c>
      <c r="B51" s="61" t="s">
        <v>436</v>
      </c>
      <c r="C51" s="257" t="s">
        <v>514</v>
      </c>
      <c r="D51" s="190"/>
      <c r="E51" s="50"/>
      <c r="F51" s="50"/>
      <c r="G51" s="307" t="s">
        <v>514</v>
      </c>
      <c r="H51" s="328"/>
      <c r="I51" s="256"/>
      <c r="J51" s="50"/>
      <c r="K51" s="59"/>
      <c r="L51" s="59"/>
    </row>
    <row r="52" spans="1:12" ht="31.5" x14ac:dyDescent="0.25">
      <c r="A52" s="62" t="s">
        <v>197</v>
      </c>
      <c r="B52" s="61" t="s">
        <v>198</v>
      </c>
      <c r="C52" s="60" t="s">
        <v>514</v>
      </c>
      <c r="D52" s="150"/>
      <c r="E52" s="50"/>
      <c r="F52" s="50"/>
      <c r="G52" s="256" t="s">
        <v>514</v>
      </c>
      <c r="H52" s="329"/>
      <c r="I52" s="256"/>
      <c r="J52" s="50"/>
      <c r="K52" s="59"/>
      <c r="L52" s="59"/>
    </row>
    <row r="53" spans="1:12" x14ac:dyDescent="0.25">
      <c r="A53" s="62" t="s">
        <v>195</v>
      </c>
      <c r="B53" s="128" t="s">
        <v>437</v>
      </c>
      <c r="C53" s="257">
        <v>44839</v>
      </c>
      <c r="D53" s="257">
        <v>45224</v>
      </c>
      <c r="E53" s="50"/>
      <c r="F53" s="50"/>
      <c r="G53" s="307">
        <v>44839</v>
      </c>
      <c r="H53" s="307">
        <v>45651</v>
      </c>
      <c r="I53" s="336">
        <v>0.5</v>
      </c>
      <c r="J53" s="335">
        <v>0</v>
      </c>
      <c r="K53" s="59"/>
      <c r="L53" s="59"/>
    </row>
    <row r="54" spans="1:12" x14ac:dyDescent="0.25">
      <c r="A54" s="62" t="s">
        <v>438</v>
      </c>
      <c r="B54" s="61" t="s">
        <v>196</v>
      </c>
      <c r="C54" s="257">
        <v>44859</v>
      </c>
      <c r="D54" s="257">
        <v>45255</v>
      </c>
      <c r="E54" s="50"/>
      <c r="F54" s="50"/>
      <c r="G54" s="307">
        <v>44859</v>
      </c>
      <c r="H54" s="307">
        <v>45651</v>
      </c>
      <c r="I54" s="336">
        <v>0.5</v>
      </c>
      <c r="J54" s="335">
        <v>0</v>
      </c>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86"/>
  <sheetViews>
    <sheetView tabSelected="1" view="pageBreakPreview" zoomScale="60" zoomScaleNormal="60" workbookViewId="0">
      <selection activeCell="C23" sqref="C23"/>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48"/>
      <c r="B5" s="48"/>
      <c r="C5" s="48"/>
      <c r="D5" s="48"/>
      <c r="E5" s="48"/>
      <c r="F5" s="48"/>
      <c r="L5" s="48"/>
      <c r="M5" s="48"/>
      <c r="AC5" s="15"/>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409" t="str">
        <f>'1. паспорт местоположение'!A12:C12</f>
        <v xml:space="preserve">F_TP1600.PH.0008    </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ht="24.75" customHeight="1" x14ac:dyDescent="0.25">
      <c r="A14" s="505"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510" t="s">
        <v>482</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507" t="s">
        <v>194</v>
      </c>
      <c r="B20" s="507" t="s">
        <v>193</v>
      </c>
      <c r="C20" s="492" t="s">
        <v>192</v>
      </c>
      <c r="D20" s="492"/>
      <c r="E20" s="509" t="s">
        <v>191</v>
      </c>
      <c r="F20" s="509"/>
      <c r="G20" s="507" t="s">
        <v>681</v>
      </c>
      <c r="H20" s="503" t="s">
        <v>563</v>
      </c>
      <c r="I20" s="504"/>
      <c r="J20" s="504"/>
      <c r="K20" s="504"/>
      <c r="L20" s="503" t="s">
        <v>606</v>
      </c>
      <c r="M20" s="504"/>
      <c r="N20" s="504"/>
      <c r="O20" s="504"/>
      <c r="P20" s="503" t="s">
        <v>607</v>
      </c>
      <c r="Q20" s="504"/>
      <c r="R20" s="504"/>
      <c r="S20" s="504"/>
      <c r="T20" s="503" t="s">
        <v>608</v>
      </c>
      <c r="U20" s="504"/>
      <c r="V20" s="504"/>
      <c r="W20" s="504"/>
      <c r="X20" s="503" t="s">
        <v>609</v>
      </c>
      <c r="Y20" s="504"/>
      <c r="Z20" s="504"/>
      <c r="AA20" s="504"/>
      <c r="AB20" s="511" t="s">
        <v>190</v>
      </c>
      <c r="AC20" s="511"/>
      <c r="AD20" s="55"/>
      <c r="AE20" s="55"/>
      <c r="AF20" s="55"/>
    </row>
    <row r="21" spans="1:39" ht="99.75" customHeight="1" x14ac:dyDescent="0.25">
      <c r="A21" s="508"/>
      <c r="B21" s="508"/>
      <c r="C21" s="492"/>
      <c r="D21" s="492"/>
      <c r="E21" s="509"/>
      <c r="F21" s="509"/>
      <c r="G21" s="508"/>
      <c r="H21" s="492" t="s">
        <v>2</v>
      </c>
      <c r="I21" s="492"/>
      <c r="J21" s="492" t="s">
        <v>188</v>
      </c>
      <c r="K21" s="492"/>
      <c r="L21" s="492" t="s">
        <v>2</v>
      </c>
      <c r="M21" s="492"/>
      <c r="N21" s="492" t="s">
        <v>188</v>
      </c>
      <c r="O21" s="492"/>
      <c r="P21" s="492" t="s">
        <v>2</v>
      </c>
      <c r="Q21" s="492"/>
      <c r="R21" s="492" t="s">
        <v>188</v>
      </c>
      <c r="S21" s="492"/>
      <c r="T21" s="492" t="s">
        <v>2</v>
      </c>
      <c r="U21" s="492"/>
      <c r="V21" s="492" t="s">
        <v>188</v>
      </c>
      <c r="W21" s="492"/>
      <c r="X21" s="492" t="s">
        <v>2</v>
      </c>
      <c r="Y21" s="492"/>
      <c r="Z21" s="492" t="s">
        <v>188</v>
      </c>
      <c r="AA21" s="492"/>
      <c r="AB21" s="511"/>
      <c r="AC21" s="511"/>
    </row>
    <row r="22" spans="1:39" ht="89.25" customHeight="1" x14ac:dyDescent="0.3">
      <c r="A22" s="498"/>
      <c r="B22" s="498"/>
      <c r="C22" s="52" t="s">
        <v>2</v>
      </c>
      <c r="D22" s="52" t="s">
        <v>188</v>
      </c>
      <c r="E22" s="54" t="s">
        <v>610</v>
      </c>
      <c r="F22" s="54" t="s">
        <v>682</v>
      </c>
      <c r="G22" s="498"/>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309" t="s">
        <v>189</v>
      </c>
      <c r="AC22" s="309" t="s">
        <v>188</v>
      </c>
      <c r="AI22" s="147"/>
      <c r="AJ22" s="147"/>
      <c r="AK22" s="147"/>
      <c r="AL22" s="147"/>
      <c r="AM22" s="48"/>
    </row>
    <row r="23" spans="1:39" ht="19.5" customHeight="1" x14ac:dyDescent="0.25">
      <c r="A23" s="349">
        <v>1</v>
      </c>
      <c r="B23" s="51">
        <v>2</v>
      </c>
      <c r="C23" s="51">
        <v>3</v>
      </c>
      <c r="D23" s="51">
        <v>4</v>
      </c>
      <c r="E23" s="51">
        <v>5</v>
      </c>
      <c r="F23" s="51">
        <v>6</v>
      </c>
      <c r="G23" s="132">
        <v>7</v>
      </c>
      <c r="H23" s="132">
        <v>8</v>
      </c>
      <c r="I23" s="132">
        <v>9</v>
      </c>
      <c r="J23" s="132">
        <v>10</v>
      </c>
      <c r="K23" s="132">
        <v>11</v>
      </c>
      <c r="L23" s="132">
        <v>12</v>
      </c>
      <c r="M23" s="132">
        <v>13</v>
      </c>
      <c r="N23" s="132">
        <v>14</v>
      </c>
      <c r="O23" s="132">
        <v>15</v>
      </c>
      <c r="P23" s="132">
        <v>16</v>
      </c>
      <c r="Q23" s="132">
        <v>17</v>
      </c>
      <c r="R23" s="132">
        <v>18</v>
      </c>
      <c r="S23" s="132">
        <v>19</v>
      </c>
      <c r="T23" s="153">
        <v>20</v>
      </c>
      <c r="U23" s="153">
        <v>21</v>
      </c>
      <c r="V23" s="191">
        <v>22</v>
      </c>
      <c r="W23" s="191">
        <v>23</v>
      </c>
      <c r="X23" s="191">
        <v>24</v>
      </c>
      <c r="Y23" s="191">
        <v>25</v>
      </c>
      <c r="Z23" s="191">
        <v>26</v>
      </c>
      <c r="AA23" s="191">
        <v>27</v>
      </c>
      <c r="AB23" s="191">
        <v>28</v>
      </c>
      <c r="AC23" s="191">
        <v>29</v>
      </c>
      <c r="AI23" s="48"/>
      <c r="AJ23" s="48"/>
      <c r="AK23" s="48"/>
      <c r="AL23" s="48"/>
      <c r="AM23" s="48"/>
    </row>
    <row r="24" spans="1:39" ht="47.25" customHeight="1" x14ac:dyDescent="0.25">
      <c r="A24" s="351">
        <v>1</v>
      </c>
      <c r="B24" s="243" t="s">
        <v>187</v>
      </c>
      <c r="C24" s="246">
        <v>250.50128799731343</v>
      </c>
      <c r="D24" s="246">
        <v>231.80004866590247</v>
      </c>
      <c r="E24" s="246">
        <v>196.16440461590247</v>
      </c>
      <c r="F24" s="246">
        <v>182.85844131590247</v>
      </c>
      <c r="G24" s="246">
        <v>13.305963300000002</v>
      </c>
      <c r="H24" s="246">
        <v>72.837520269123303</v>
      </c>
      <c r="I24" s="246"/>
      <c r="J24" s="246">
        <v>72.46581120159</v>
      </c>
      <c r="K24" s="246"/>
      <c r="L24" s="246">
        <v>122.53085695646263</v>
      </c>
      <c r="M24" s="246"/>
      <c r="N24" s="246">
        <v>77.274841080018746</v>
      </c>
      <c r="O24" s="246"/>
      <c r="P24" s="246">
        <v>0</v>
      </c>
      <c r="Q24" s="246"/>
      <c r="R24" s="246">
        <v>33.117789034293743</v>
      </c>
      <c r="S24" s="246"/>
      <c r="T24" s="246">
        <v>0</v>
      </c>
      <c r="U24" s="246"/>
      <c r="V24" s="246">
        <v>0</v>
      </c>
      <c r="W24" s="246"/>
      <c r="X24" s="246">
        <v>0</v>
      </c>
      <c r="Y24" s="246"/>
      <c r="Z24" s="246">
        <v>0</v>
      </c>
      <c r="AA24" s="246"/>
      <c r="AB24" s="246">
        <v>195.36837722558593</v>
      </c>
      <c r="AC24" s="330">
        <v>182.85844131590247</v>
      </c>
    </row>
    <row r="25" spans="1:39" ht="24" customHeight="1" x14ac:dyDescent="0.25">
      <c r="A25" s="244" t="s">
        <v>186</v>
      </c>
      <c r="B25" s="245"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9" x14ac:dyDescent="0.25">
      <c r="A26" s="244" t="s">
        <v>184</v>
      </c>
      <c r="B26" s="245"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9" ht="31.5" x14ac:dyDescent="0.25">
      <c r="A27" s="244" t="s">
        <v>182</v>
      </c>
      <c r="B27" s="245" t="s">
        <v>419</v>
      </c>
      <c r="C27" s="246"/>
      <c r="D27" s="246"/>
      <c r="E27" s="246"/>
      <c r="F27" s="246"/>
      <c r="G27" s="246">
        <v>11.205368083333335</v>
      </c>
      <c r="H27" s="246">
        <v>61.115683557602758</v>
      </c>
      <c r="I27" s="246"/>
      <c r="J27" s="246">
        <v>72.33597159159001</v>
      </c>
      <c r="K27" s="246"/>
      <c r="L27" s="246">
        <v>102.10904746371887</v>
      </c>
      <c r="M27" s="246"/>
      <c r="N27" s="246">
        <v>64.395700900015626</v>
      </c>
      <c r="O27" s="246"/>
      <c r="P27" s="246">
        <v>0</v>
      </c>
      <c r="Q27" s="246"/>
      <c r="R27" s="246">
        <v>27.59815752857812</v>
      </c>
      <c r="S27" s="246"/>
      <c r="T27" s="246">
        <v>0</v>
      </c>
      <c r="U27" s="246"/>
      <c r="V27" s="246">
        <v>0</v>
      </c>
      <c r="W27" s="246"/>
      <c r="X27" s="246">
        <v>0</v>
      </c>
      <c r="Y27" s="246"/>
      <c r="Z27" s="246">
        <v>0</v>
      </c>
      <c r="AA27" s="246"/>
      <c r="AB27" s="246">
        <v>163.22473102132162</v>
      </c>
      <c r="AC27" s="246">
        <v>164.32983002018378</v>
      </c>
    </row>
    <row r="28" spans="1:39" x14ac:dyDescent="0.25">
      <c r="A28" s="244" t="s">
        <v>181</v>
      </c>
      <c r="B28" s="245"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9" x14ac:dyDescent="0.25">
      <c r="A29" s="244" t="s">
        <v>179</v>
      </c>
      <c r="B29" s="247" t="s">
        <v>178</v>
      </c>
      <c r="C29" s="246"/>
      <c r="D29" s="246"/>
      <c r="E29" s="246"/>
      <c r="F29" s="246"/>
      <c r="G29" s="246">
        <v>2.100595216666667</v>
      </c>
      <c r="H29" s="246">
        <v>11.721836711520545</v>
      </c>
      <c r="I29" s="246"/>
      <c r="J29" s="246">
        <v>0.12983960999999056</v>
      </c>
      <c r="K29" s="246"/>
      <c r="L29" s="246">
        <v>20.421809492743762</v>
      </c>
      <c r="M29" s="246"/>
      <c r="N29" s="246">
        <v>12.87914018000312</v>
      </c>
      <c r="O29" s="246"/>
      <c r="P29" s="246">
        <v>0</v>
      </c>
      <c r="Q29" s="246"/>
      <c r="R29" s="246">
        <v>5.5196315057156227</v>
      </c>
      <c r="S29" s="246"/>
      <c r="T29" s="246">
        <v>0</v>
      </c>
      <c r="U29" s="246"/>
      <c r="V29" s="246">
        <v>0</v>
      </c>
      <c r="W29" s="246"/>
      <c r="X29" s="246">
        <v>0</v>
      </c>
      <c r="Y29" s="246"/>
      <c r="Z29" s="246">
        <v>0</v>
      </c>
      <c r="AA29" s="246"/>
      <c r="AB29" s="246">
        <v>32.143646204264314</v>
      </c>
      <c r="AC29" s="246">
        <v>18.52861129571869</v>
      </c>
    </row>
    <row r="30" spans="1:39" ht="47.25" x14ac:dyDescent="0.25">
      <c r="A30" s="242" t="s">
        <v>63</v>
      </c>
      <c r="B30" s="243" t="s">
        <v>177</v>
      </c>
      <c r="C30" s="324">
        <v>209.95262206942786</v>
      </c>
      <c r="D30" s="246">
        <v>206.11840460325209</v>
      </c>
      <c r="E30" s="246">
        <v>175.6382358232521</v>
      </c>
      <c r="F30" s="246">
        <v>163.7836697132521</v>
      </c>
      <c r="G30" s="246">
        <v>11.854566110000002</v>
      </c>
      <c r="H30" s="246">
        <v>163.22473102132162</v>
      </c>
      <c r="I30" s="246"/>
      <c r="J30" s="246">
        <v>72.305000000000021</v>
      </c>
      <c r="K30" s="246"/>
      <c r="L30" s="246">
        <v>0</v>
      </c>
      <c r="M30" s="246"/>
      <c r="N30" s="246">
        <v>91.478669713252074</v>
      </c>
      <c r="O30" s="246"/>
      <c r="P30" s="246">
        <v>0</v>
      </c>
      <c r="Q30" s="246"/>
      <c r="R30" s="246">
        <v>0</v>
      </c>
      <c r="S30" s="246"/>
      <c r="T30" s="246">
        <v>0</v>
      </c>
      <c r="U30" s="246"/>
      <c r="V30" s="246">
        <v>0</v>
      </c>
      <c r="W30" s="246"/>
      <c r="X30" s="246">
        <v>0</v>
      </c>
      <c r="Y30" s="246"/>
      <c r="Z30" s="246">
        <v>0</v>
      </c>
      <c r="AA30" s="246"/>
      <c r="AB30" s="246">
        <v>163.22473102132162</v>
      </c>
      <c r="AC30" s="246">
        <v>163.7836697132521</v>
      </c>
    </row>
    <row r="31" spans="1:39" x14ac:dyDescent="0.25">
      <c r="A31" s="242" t="s">
        <v>176</v>
      </c>
      <c r="B31" s="245" t="s">
        <v>175</v>
      </c>
      <c r="C31" s="324">
        <v>2.3548174561299438</v>
      </c>
      <c r="D31" s="246">
        <v>2.5689749733333334</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9" ht="31.5" x14ac:dyDescent="0.25">
      <c r="A32" s="242" t="s">
        <v>174</v>
      </c>
      <c r="B32" s="245" t="s">
        <v>173</v>
      </c>
      <c r="C32" s="324">
        <v>116.35581210064932</v>
      </c>
      <c r="D32" s="246">
        <v>112.35237193935959</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2" t="s">
        <v>172</v>
      </c>
      <c r="B33" s="245" t="s">
        <v>171</v>
      </c>
      <c r="C33" s="324">
        <v>73.397483332441709</v>
      </c>
      <c r="D33" s="246">
        <v>70.336439168380011</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2" t="s">
        <v>170</v>
      </c>
      <c r="B34" s="245" t="s">
        <v>169</v>
      </c>
      <c r="C34" s="324">
        <v>17.844509180206892</v>
      </c>
      <c r="D34" s="246">
        <v>20.860618522179166</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318" t="s">
        <v>62</v>
      </c>
      <c r="B35" s="319"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320" t="s">
        <v>167</v>
      </c>
      <c r="B36" s="321" t="s">
        <v>613</v>
      </c>
      <c r="C36" s="246"/>
      <c r="D36" s="246"/>
      <c r="E36" s="246"/>
      <c r="F36" s="246"/>
      <c r="G36" s="246">
        <v>0</v>
      </c>
      <c r="H36" s="246">
        <v>0</v>
      </c>
      <c r="I36" s="246" t="s">
        <v>664</v>
      </c>
      <c r="J36" s="246">
        <v>0</v>
      </c>
      <c r="K36" s="246" t="s">
        <v>664</v>
      </c>
      <c r="L36" s="246">
        <v>0</v>
      </c>
      <c r="M36" s="246" t="s">
        <v>664</v>
      </c>
      <c r="N36" s="246">
        <v>0</v>
      </c>
      <c r="O36" s="246" t="s">
        <v>664</v>
      </c>
      <c r="P36" s="246">
        <v>0</v>
      </c>
      <c r="Q36" s="246" t="s">
        <v>664</v>
      </c>
      <c r="R36" s="246">
        <v>0</v>
      </c>
      <c r="S36" s="246" t="s">
        <v>664</v>
      </c>
      <c r="T36" s="246">
        <v>0</v>
      </c>
      <c r="U36" s="246" t="s">
        <v>664</v>
      </c>
      <c r="V36" s="246">
        <v>0</v>
      </c>
      <c r="W36" s="246" t="s">
        <v>664</v>
      </c>
      <c r="X36" s="246">
        <v>0</v>
      </c>
      <c r="Y36" s="246" t="s">
        <v>664</v>
      </c>
      <c r="Z36" s="246">
        <v>0</v>
      </c>
      <c r="AA36" s="246" t="s">
        <v>664</v>
      </c>
      <c r="AB36" s="246">
        <v>0</v>
      </c>
      <c r="AC36" s="246">
        <v>0</v>
      </c>
    </row>
    <row r="37" spans="1:29" ht="31.5" x14ac:dyDescent="0.25">
      <c r="A37" s="320" t="s">
        <v>166</v>
      </c>
      <c r="B37" s="321" t="s">
        <v>611</v>
      </c>
      <c r="C37" s="246"/>
      <c r="D37" s="246"/>
      <c r="E37" s="246"/>
      <c r="F37" s="246"/>
      <c r="G37" s="246">
        <v>0</v>
      </c>
      <c r="H37" s="246">
        <v>0</v>
      </c>
      <c r="I37" s="246" t="s">
        <v>664</v>
      </c>
      <c r="J37" s="246">
        <v>0</v>
      </c>
      <c r="K37" s="246" t="s">
        <v>664</v>
      </c>
      <c r="L37" s="246">
        <v>0</v>
      </c>
      <c r="M37" s="246" t="s">
        <v>664</v>
      </c>
      <c r="N37" s="246">
        <v>0</v>
      </c>
      <c r="O37" s="246" t="s">
        <v>664</v>
      </c>
      <c r="P37" s="246">
        <v>0</v>
      </c>
      <c r="Q37" s="246" t="s">
        <v>664</v>
      </c>
      <c r="R37" s="246">
        <v>0</v>
      </c>
      <c r="S37" s="246" t="s">
        <v>664</v>
      </c>
      <c r="T37" s="246">
        <v>0</v>
      </c>
      <c r="U37" s="246" t="s">
        <v>664</v>
      </c>
      <c r="V37" s="246">
        <v>0</v>
      </c>
      <c r="W37" s="246" t="s">
        <v>664</v>
      </c>
      <c r="X37" s="246">
        <v>0</v>
      </c>
      <c r="Y37" s="246" t="s">
        <v>664</v>
      </c>
      <c r="Z37" s="246">
        <v>0</v>
      </c>
      <c r="AA37" s="246" t="s">
        <v>664</v>
      </c>
      <c r="AB37" s="246">
        <v>0</v>
      </c>
      <c r="AC37" s="246">
        <v>0</v>
      </c>
    </row>
    <row r="38" spans="1:29" x14ac:dyDescent="0.25">
      <c r="A38" s="320" t="s">
        <v>165</v>
      </c>
      <c r="B38" s="322" t="s">
        <v>156</v>
      </c>
      <c r="C38" s="246"/>
      <c r="D38" s="246"/>
      <c r="E38" s="246"/>
      <c r="F38" s="246"/>
      <c r="G38" s="246">
        <v>0</v>
      </c>
      <c r="H38" s="246">
        <v>0</v>
      </c>
      <c r="I38" s="246" t="s">
        <v>664</v>
      </c>
      <c r="J38" s="246">
        <v>0</v>
      </c>
      <c r="K38" s="246" t="s">
        <v>664</v>
      </c>
      <c r="L38" s="246">
        <v>0</v>
      </c>
      <c r="M38" s="246" t="s">
        <v>664</v>
      </c>
      <c r="N38" s="246">
        <v>0</v>
      </c>
      <c r="O38" s="246" t="s">
        <v>664</v>
      </c>
      <c r="P38" s="246">
        <v>0</v>
      </c>
      <c r="Q38" s="246" t="s">
        <v>664</v>
      </c>
      <c r="R38" s="246">
        <v>0</v>
      </c>
      <c r="S38" s="246" t="s">
        <v>664</v>
      </c>
      <c r="T38" s="246">
        <v>0</v>
      </c>
      <c r="U38" s="246" t="s">
        <v>664</v>
      </c>
      <c r="V38" s="246">
        <v>0</v>
      </c>
      <c r="W38" s="246" t="s">
        <v>664</v>
      </c>
      <c r="X38" s="246">
        <v>0</v>
      </c>
      <c r="Y38" s="246" t="s">
        <v>664</v>
      </c>
      <c r="Z38" s="246">
        <v>0</v>
      </c>
      <c r="AA38" s="246" t="s">
        <v>664</v>
      </c>
      <c r="AB38" s="246">
        <v>0</v>
      </c>
      <c r="AC38" s="246">
        <v>0</v>
      </c>
    </row>
    <row r="39" spans="1:29" x14ac:dyDescent="0.25">
      <c r="A39" s="320" t="s">
        <v>164</v>
      </c>
      <c r="B39" s="322" t="s">
        <v>612</v>
      </c>
      <c r="C39" s="246"/>
      <c r="D39" s="246"/>
      <c r="E39" s="246"/>
      <c r="F39" s="246"/>
      <c r="G39" s="246">
        <v>0</v>
      </c>
      <c r="H39" s="246">
        <v>0</v>
      </c>
      <c r="I39" s="246" t="s">
        <v>664</v>
      </c>
      <c r="J39" s="246">
        <v>0</v>
      </c>
      <c r="K39" s="246" t="s">
        <v>664</v>
      </c>
      <c r="L39" s="246">
        <v>0</v>
      </c>
      <c r="M39" s="246" t="s">
        <v>664</v>
      </c>
      <c r="N39" s="246">
        <v>0</v>
      </c>
      <c r="O39" s="246" t="s">
        <v>664</v>
      </c>
      <c r="P39" s="246">
        <v>0</v>
      </c>
      <c r="Q39" s="246" t="s">
        <v>664</v>
      </c>
      <c r="R39" s="246">
        <v>0</v>
      </c>
      <c r="S39" s="246" t="s">
        <v>664</v>
      </c>
      <c r="T39" s="246">
        <v>0</v>
      </c>
      <c r="U39" s="246" t="s">
        <v>664</v>
      </c>
      <c r="V39" s="246">
        <v>0</v>
      </c>
      <c r="W39" s="246" t="s">
        <v>664</v>
      </c>
      <c r="X39" s="246">
        <v>0</v>
      </c>
      <c r="Y39" s="246" t="s">
        <v>664</v>
      </c>
      <c r="Z39" s="246">
        <v>0</v>
      </c>
      <c r="AA39" s="246" t="s">
        <v>664</v>
      </c>
      <c r="AB39" s="246">
        <v>0</v>
      </c>
      <c r="AC39" s="246">
        <v>0</v>
      </c>
    </row>
    <row r="40" spans="1:29" x14ac:dyDescent="0.25">
      <c r="A40" s="320" t="s">
        <v>163</v>
      </c>
      <c r="B40" s="322" t="s">
        <v>614</v>
      </c>
      <c r="C40" s="246"/>
      <c r="D40" s="246"/>
      <c r="E40" s="246"/>
      <c r="F40" s="246"/>
      <c r="G40" s="246">
        <v>0</v>
      </c>
      <c r="H40" s="246">
        <v>0</v>
      </c>
      <c r="I40" s="246" t="s">
        <v>664</v>
      </c>
      <c r="J40" s="246">
        <v>0</v>
      </c>
      <c r="K40" s="246" t="s">
        <v>664</v>
      </c>
      <c r="L40" s="246">
        <v>0</v>
      </c>
      <c r="M40" s="246" t="s">
        <v>664</v>
      </c>
      <c r="N40" s="246">
        <v>0</v>
      </c>
      <c r="O40" s="246" t="s">
        <v>664</v>
      </c>
      <c r="P40" s="246">
        <v>0</v>
      </c>
      <c r="Q40" s="246" t="s">
        <v>664</v>
      </c>
      <c r="R40" s="246">
        <v>0</v>
      </c>
      <c r="S40" s="246" t="s">
        <v>664</v>
      </c>
      <c r="T40" s="246">
        <v>0</v>
      </c>
      <c r="U40" s="246" t="s">
        <v>664</v>
      </c>
      <c r="V40" s="246">
        <v>0</v>
      </c>
      <c r="W40" s="246" t="s">
        <v>664</v>
      </c>
      <c r="X40" s="246">
        <v>0</v>
      </c>
      <c r="Y40" s="246" t="s">
        <v>664</v>
      </c>
      <c r="Z40" s="246">
        <v>0</v>
      </c>
      <c r="AA40" s="246" t="s">
        <v>664</v>
      </c>
      <c r="AB40" s="246">
        <v>0</v>
      </c>
      <c r="AC40" s="246">
        <v>0</v>
      </c>
    </row>
    <row r="41" spans="1:29" x14ac:dyDescent="0.25">
      <c r="A41" s="320" t="s">
        <v>162</v>
      </c>
      <c r="B41" s="322" t="s">
        <v>615</v>
      </c>
      <c r="C41" s="246"/>
      <c r="D41" s="246"/>
      <c r="E41" s="246"/>
      <c r="F41" s="246"/>
      <c r="G41" s="246">
        <v>0</v>
      </c>
      <c r="H41" s="246">
        <v>0</v>
      </c>
      <c r="I41" s="246" t="s">
        <v>664</v>
      </c>
      <c r="J41" s="246">
        <v>0</v>
      </c>
      <c r="K41" s="246" t="s">
        <v>664</v>
      </c>
      <c r="L41" s="246">
        <v>0</v>
      </c>
      <c r="M41" s="246" t="s">
        <v>664</v>
      </c>
      <c r="N41" s="246">
        <v>0</v>
      </c>
      <c r="O41" s="246" t="s">
        <v>664</v>
      </c>
      <c r="P41" s="246">
        <v>0</v>
      </c>
      <c r="Q41" s="246" t="s">
        <v>664</v>
      </c>
      <c r="R41" s="246">
        <v>0</v>
      </c>
      <c r="S41" s="246" t="s">
        <v>664</v>
      </c>
      <c r="T41" s="246">
        <v>0</v>
      </c>
      <c r="U41" s="246" t="s">
        <v>664</v>
      </c>
      <c r="V41" s="246">
        <v>0</v>
      </c>
      <c r="W41" s="246" t="s">
        <v>664</v>
      </c>
      <c r="X41" s="246">
        <v>0</v>
      </c>
      <c r="Y41" s="246" t="s">
        <v>664</v>
      </c>
      <c r="Z41" s="246">
        <v>0</v>
      </c>
      <c r="AA41" s="246" t="s">
        <v>664</v>
      </c>
      <c r="AB41" s="246">
        <v>0</v>
      </c>
      <c r="AC41" s="246">
        <v>0</v>
      </c>
    </row>
    <row r="42" spans="1:29" x14ac:dyDescent="0.25">
      <c r="A42" s="320" t="s">
        <v>161</v>
      </c>
      <c r="B42" s="322" t="s">
        <v>616</v>
      </c>
      <c r="C42" s="246"/>
      <c r="D42" s="246"/>
      <c r="E42" s="246"/>
      <c r="F42" s="246"/>
      <c r="G42" s="246">
        <v>0</v>
      </c>
      <c r="H42" s="246">
        <v>0</v>
      </c>
      <c r="I42" s="246" t="s">
        <v>664</v>
      </c>
      <c r="J42" s="246">
        <v>0</v>
      </c>
      <c r="K42" s="246" t="s">
        <v>664</v>
      </c>
      <c r="L42" s="246">
        <v>0</v>
      </c>
      <c r="M42" s="246" t="s">
        <v>664</v>
      </c>
      <c r="N42" s="246">
        <v>0</v>
      </c>
      <c r="O42" s="246" t="s">
        <v>664</v>
      </c>
      <c r="P42" s="246">
        <v>0</v>
      </c>
      <c r="Q42" s="246" t="s">
        <v>664</v>
      </c>
      <c r="R42" s="246">
        <v>0</v>
      </c>
      <c r="S42" s="246" t="s">
        <v>664</v>
      </c>
      <c r="T42" s="246">
        <v>0</v>
      </c>
      <c r="U42" s="246" t="s">
        <v>664</v>
      </c>
      <c r="V42" s="246">
        <v>0</v>
      </c>
      <c r="W42" s="246" t="s">
        <v>664</v>
      </c>
      <c r="X42" s="246">
        <v>0</v>
      </c>
      <c r="Y42" s="246" t="s">
        <v>664</v>
      </c>
      <c r="Z42" s="246">
        <v>0</v>
      </c>
      <c r="AA42" s="246" t="s">
        <v>664</v>
      </c>
      <c r="AB42" s="246">
        <v>0</v>
      </c>
      <c r="AC42" s="246">
        <v>0</v>
      </c>
    </row>
    <row r="43" spans="1:29" x14ac:dyDescent="0.25">
      <c r="A43" s="320" t="s">
        <v>617</v>
      </c>
      <c r="B43" s="322" t="s">
        <v>618</v>
      </c>
      <c r="C43" s="246"/>
      <c r="D43" s="246"/>
      <c r="E43" s="246"/>
      <c r="F43" s="246"/>
      <c r="G43" s="246">
        <v>0</v>
      </c>
      <c r="H43" s="246">
        <v>0</v>
      </c>
      <c r="I43" s="246" t="s">
        <v>664</v>
      </c>
      <c r="J43" s="246">
        <v>0</v>
      </c>
      <c r="K43" s="246" t="s">
        <v>664</v>
      </c>
      <c r="L43" s="246">
        <v>0</v>
      </c>
      <c r="M43" s="246" t="s">
        <v>664</v>
      </c>
      <c r="N43" s="246">
        <v>0</v>
      </c>
      <c r="O43" s="246" t="s">
        <v>664</v>
      </c>
      <c r="P43" s="246">
        <v>0</v>
      </c>
      <c r="Q43" s="246" t="s">
        <v>664</v>
      </c>
      <c r="R43" s="246">
        <v>0</v>
      </c>
      <c r="S43" s="246" t="s">
        <v>664</v>
      </c>
      <c r="T43" s="246">
        <v>0</v>
      </c>
      <c r="U43" s="246" t="s">
        <v>664</v>
      </c>
      <c r="V43" s="246">
        <v>0</v>
      </c>
      <c r="W43" s="246" t="s">
        <v>664</v>
      </c>
      <c r="X43" s="246">
        <v>0</v>
      </c>
      <c r="Y43" s="246" t="s">
        <v>664</v>
      </c>
      <c r="Z43" s="246">
        <v>0</v>
      </c>
      <c r="AA43" s="246" t="s">
        <v>664</v>
      </c>
      <c r="AB43" s="246">
        <v>0</v>
      </c>
      <c r="AC43" s="246">
        <v>0</v>
      </c>
    </row>
    <row r="44" spans="1:29" x14ac:dyDescent="0.25">
      <c r="A44" s="320" t="s">
        <v>619</v>
      </c>
      <c r="B44" s="322" t="s">
        <v>620</v>
      </c>
      <c r="C44" s="246"/>
      <c r="D44" s="246"/>
      <c r="E44" s="246"/>
      <c r="F44" s="246"/>
      <c r="G44" s="246">
        <v>0</v>
      </c>
      <c r="H44" s="246">
        <v>0</v>
      </c>
      <c r="I44" s="246" t="s">
        <v>664</v>
      </c>
      <c r="J44" s="246">
        <v>0</v>
      </c>
      <c r="K44" s="246" t="s">
        <v>664</v>
      </c>
      <c r="L44" s="246">
        <v>0</v>
      </c>
      <c r="M44" s="246" t="s">
        <v>664</v>
      </c>
      <c r="N44" s="246">
        <v>0</v>
      </c>
      <c r="O44" s="246" t="s">
        <v>664</v>
      </c>
      <c r="P44" s="246">
        <v>0</v>
      </c>
      <c r="Q44" s="246" t="s">
        <v>664</v>
      </c>
      <c r="R44" s="246">
        <v>0</v>
      </c>
      <c r="S44" s="246" t="s">
        <v>664</v>
      </c>
      <c r="T44" s="246">
        <v>0</v>
      </c>
      <c r="U44" s="246" t="s">
        <v>664</v>
      </c>
      <c r="V44" s="246">
        <v>0</v>
      </c>
      <c r="W44" s="246" t="s">
        <v>664</v>
      </c>
      <c r="X44" s="246">
        <v>0</v>
      </c>
      <c r="Y44" s="246" t="s">
        <v>664</v>
      </c>
      <c r="Z44" s="246">
        <v>0</v>
      </c>
      <c r="AA44" s="246" t="s">
        <v>664</v>
      </c>
      <c r="AB44" s="246">
        <v>0</v>
      </c>
      <c r="AC44" s="246">
        <v>0</v>
      </c>
    </row>
    <row r="45" spans="1:29" x14ac:dyDescent="0.25">
      <c r="A45" s="320" t="s">
        <v>621</v>
      </c>
      <c r="B45" s="322" t="s">
        <v>622</v>
      </c>
      <c r="C45" s="246"/>
      <c r="D45" s="246"/>
      <c r="E45" s="246"/>
      <c r="F45" s="246"/>
      <c r="G45" s="246">
        <v>0</v>
      </c>
      <c r="H45" s="246">
        <v>0</v>
      </c>
      <c r="I45" s="246" t="s">
        <v>664</v>
      </c>
      <c r="J45" s="246">
        <v>0</v>
      </c>
      <c r="K45" s="246" t="s">
        <v>664</v>
      </c>
      <c r="L45" s="246">
        <v>0</v>
      </c>
      <c r="M45" s="246" t="s">
        <v>664</v>
      </c>
      <c r="N45" s="246">
        <v>0</v>
      </c>
      <c r="O45" s="246" t="s">
        <v>664</v>
      </c>
      <c r="P45" s="246">
        <v>0</v>
      </c>
      <c r="Q45" s="246" t="s">
        <v>664</v>
      </c>
      <c r="R45" s="246">
        <v>0</v>
      </c>
      <c r="S45" s="246" t="s">
        <v>664</v>
      </c>
      <c r="T45" s="246">
        <v>0</v>
      </c>
      <c r="U45" s="246" t="s">
        <v>664</v>
      </c>
      <c r="V45" s="246">
        <v>0</v>
      </c>
      <c r="W45" s="246" t="s">
        <v>664</v>
      </c>
      <c r="X45" s="246">
        <v>0</v>
      </c>
      <c r="Y45" s="246" t="s">
        <v>664</v>
      </c>
      <c r="Z45" s="246">
        <v>0</v>
      </c>
      <c r="AA45" s="246" t="s">
        <v>664</v>
      </c>
      <c r="AB45" s="246">
        <v>0</v>
      </c>
      <c r="AC45" s="246">
        <v>0</v>
      </c>
    </row>
    <row r="46" spans="1:29" x14ac:dyDescent="0.25">
      <c r="A46" s="320" t="s">
        <v>623</v>
      </c>
      <c r="B46" s="322" t="s">
        <v>624</v>
      </c>
      <c r="C46" s="246"/>
      <c r="D46" s="246"/>
      <c r="E46" s="246"/>
      <c r="F46" s="246"/>
      <c r="G46" s="246">
        <v>0</v>
      </c>
      <c r="H46" s="246">
        <v>0</v>
      </c>
      <c r="I46" s="246" t="s">
        <v>664</v>
      </c>
      <c r="J46" s="246">
        <v>0</v>
      </c>
      <c r="K46" s="246" t="s">
        <v>664</v>
      </c>
      <c r="L46" s="246">
        <v>0</v>
      </c>
      <c r="M46" s="246" t="s">
        <v>664</v>
      </c>
      <c r="N46" s="246">
        <v>0</v>
      </c>
      <c r="O46" s="246" t="s">
        <v>664</v>
      </c>
      <c r="P46" s="246">
        <v>0</v>
      </c>
      <c r="Q46" s="246" t="s">
        <v>664</v>
      </c>
      <c r="R46" s="246">
        <v>0</v>
      </c>
      <c r="S46" s="246" t="s">
        <v>664</v>
      </c>
      <c r="T46" s="246">
        <v>0</v>
      </c>
      <c r="U46" s="246" t="s">
        <v>664</v>
      </c>
      <c r="V46" s="246">
        <v>0</v>
      </c>
      <c r="W46" s="246" t="s">
        <v>664</v>
      </c>
      <c r="X46" s="246">
        <v>0</v>
      </c>
      <c r="Y46" s="246" t="s">
        <v>664</v>
      </c>
      <c r="Z46" s="246">
        <v>0</v>
      </c>
      <c r="AA46" s="246" t="s">
        <v>664</v>
      </c>
      <c r="AB46" s="246">
        <v>0</v>
      </c>
      <c r="AC46" s="246">
        <v>0</v>
      </c>
    </row>
    <row r="47" spans="1:29" x14ac:dyDescent="0.25">
      <c r="A47" s="318" t="s">
        <v>61</v>
      </c>
      <c r="B47" s="319"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320" t="s">
        <v>159</v>
      </c>
      <c r="B48" s="321" t="s">
        <v>613</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320" t="s">
        <v>158</v>
      </c>
      <c r="B49" s="321" t="s">
        <v>611</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320" t="s">
        <v>157</v>
      </c>
      <c r="B50" s="322"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320" t="s">
        <v>155</v>
      </c>
      <c r="B51" s="322"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320" t="s">
        <v>153</v>
      </c>
      <c r="B52" s="322"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320" t="s">
        <v>151</v>
      </c>
      <c r="B53" s="322"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320" t="s">
        <v>149</v>
      </c>
      <c r="B54" s="322" t="s">
        <v>614</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320" t="s">
        <v>625</v>
      </c>
      <c r="B55" s="322" t="s">
        <v>615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320" t="s">
        <v>626</v>
      </c>
      <c r="B56" s="322" t="s">
        <v>616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320" t="s">
        <v>627</v>
      </c>
      <c r="B57" s="322" t="s">
        <v>618</v>
      </c>
      <c r="C57" s="246">
        <v>3248</v>
      </c>
      <c r="D57" s="246">
        <v>3071.6</v>
      </c>
      <c r="E57" s="246"/>
      <c r="F57" s="246"/>
      <c r="G57" s="246">
        <v>706.6</v>
      </c>
      <c r="H57" s="246">
        <v>2365</v>
      </c>
      <c r="I57" s="246"/>
      <c r="J57" s="246">
        <v>0</v>
      </c>
      <c r="K57" s="246"/>
      <c r="L57" s="246">
        <v>0</v>
      </c>
      <c r="M57" s="246"/>
      <c r="N57" s="246">
        <v>2365</v>
      </c>
      <c r="O57" s="246"/>
      <c r="P57" s="246">
        <v>0</v>
      </c>
      <c r="Q57" s="246"/>
      <c r="R57" s="246">
        <v>0</v>
      </c>
      <c r="S57" s="246"/>
      <c r="T57" s="246">
        <v>0</v>
      </c>
      <c r="U57" s="246"/>
      <c r="V57" s="246">
        <v>0</v>
      </c>
      <c r="W57" s="246"/>
      <c r="X57" s="246">
        <v>0</v>
      </c>
      <c r="Y57" s="246"/>
      <c r="Z57" s="246">
        <v>0</v>
      </c>
      <c r="AA57" s="246"/>
      <c r="AB57" s="246">
        <v>2365</v>
      </c>
      <c r="AC57" s="246">
        <v>2365</v>
      </c>
    </row>
    <row r="58" spans="1:29" ht="36.75" customHeight="1" x14ac:dyDescent="0.25">
      <c r="A58" s="320" t="s">
        <v>628</v>
      </c>
      <c r="B58" s="322" t="s">
        <v>620</v>
      </c>
      <c r="C58" s="246">
        <v>0</v>
      </c>
      <c r="D58" s="246">
        <v>2</v>
      </c>
      <c r="E58" s="246"/>
      <c r="F58" s="246"/>
      <c r="G58" s="246">
        <v>2</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x14ac:dyDescent="0.25">
      <c r="A59" s="320" t="s">
        <v>629</v>
      </c>
      <c r="B59" s="322" t="s">
        <v>622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320" t="s">
        <v>630</v>
      </c>
      <c r="B60" s="322" t="s">
        <v>624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318" t="s">
        <v>59</v>
      </c>
      <c r="B61" s="319"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320" t="s">
        <v>147</v>
      </c>
      <c r="B62" s="322" t="s">
        <v>146</v>
      </c>
      <c r="C62" s="246">
        <v>209.95262206942786</v>
      </c>
      <c r="D62" s="246">
        <v>206.11840460325209</v>
      </c>
      <c r="E62" s="246"/>
      <c r="F62" s="246"/>
      <c r="G62" s="246">
        <v>41.256861509999993</v>
      </c>
      <c r="H62" s="246">
        <v>163.22473102132162</v>
      </c>
      <c r="I62" s="246"/>
      <c r="J62" s="246">
        <v>0</v>
      </c>
      <c r="K62" s="246"/>
      <c r="L62" s="246">
        <v>0</v>
      </c>
      <c r="M62" s="246"/>
      <c r="N62" s="246">
        <v>164.86154309325212</v>
      </c>
      <c r="O62" s="246"/>
      <c r="P62" s="246">
        <v>0</v>
      </c>
      <c r="Q62" s="246"/>
      <c r="R62" s="246">
        <v>0</v>
      </c>
      <c r="S62" s="246"/>
      <c r="T62" s="246">
        <v>0</v>
      </c>
      <c r="U62" s="246"/>
      <c r="V62" s="246">
        <v>0</v>
      </c>
      <c r="W62" s="246"/>
      <c r="X62" s="246">
        <v>0</v>
      </c>
      <c r="Y62" s="246"/>
      <c r="Z62" s="246">
        <v>0</v>
      </c>
      <c r="AA62" s="246"/>
      <c r="AB62" s="246">
        <v>163.22473102132162</v>
      </c>
      <c r="AC62" s="246">
        <v>164.86154309325212</v>
      </c>
    </row>
    <row r="63" spans="1:29" x14ac:dyDescent="0.25">
      <c r="A63" s="320" t="s">
        <v>145</v>
      </c>
      <c r="B63" s="322" t="s">
        <v>139</v>
      </c>
      <c r="C63" s="249"/>
      <c r="D63" s="244"/>
      <c r="E63" s="245"/>
      <c r="F63" s="245"/>
      <c r="G63" s="245">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320" t="s">
        <v>144</v>
      </c>
      <c r="B64" s="321" t="s">
        <v>138</v>
      </c>
      <c r="C64" s="248"/>
      <c r="D64" s="244"/>
      <c r="E64" s="245"/>
      <c r="F64" s="245"/>
      <c r="G64" s="245">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320" t="s">
        <v>143</v>
      </c>
      <c r="B65" s="321" t="s">
        <v>137</v>
      </c>
      <c r="C65" s="248"/>
      <c r="D65" s="244"/>
      <c r="E65" s="245"/>
      <c r="F65" s="245"/>
      <c r="G65" s="245">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25">
      <c r="A66" s="320" t="s">
        <v>142</v>
      </c>
      <c r="B66" s="321" t="s">
        <v>136</v>
      </c>
      <c r="C66" s="248"/>
      <c r="D66" s="244"/>
      <c r="E66" s="245"/>
      <c r="F66" s="245"/>
      <c r="G66" s="245">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320" t="s">
        <v>141</v>
      </c>
      <c r="B67" s="321" t="s">
        <v>614</v>
      </c>
      <c r="C67" s="248"/>
      <c r="D67" s="244"/>
      <c r="E67" s="245"/>
      <c r="F67" s="245"/>
      <c r="G67" s="245">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25">
      <c r="A68" s="320" t="s">
        <v>631</v>
      </c>
      <c r="B68" s="321" t="s">
        <v>615</v>
      </c>
      <c r="C68" s="248"/>
      <c r="D68" s="244"/>
      <c r="E68" s="245"/>
      <c r="F68" s="245"/>
      <c r="G68" s="245">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320" t="s">
        <v>632</v>
      </c>
      <c r="B69" s="321" t="s">
        <v>616</v>
      </c>
      <c r="C69" s="248"/>
      <c r="D69" s="244"/>
      <c r="E69" s="245"/>
      <c r="F69" s="245"/>
      <c r="G69" s="245">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x14ac:dyDescent="0.25">
      <c r="A70" s="320" t="s">
        <v>633</v>
      </c>
      <c r="B70" s="321" t="s">
        <v>618</v>
      </c>
      <c r="C70" s="246"/>
      <c r="D70" s="246"/>
      <c r="E70" s="245"/>
      <c r="F70" s="245"/>
      <c r="G70" s="245">
        <v>706.6</v>
      </c>
      <c r="H70" s="246">
        <v>2365</v>
      </c>
      <c r="I70" s="246"/>
      <c r="J70" s="246">
        <v>0</v>
      </c>
      <c r="K70" s="246"/>
      <c r="L70" s="246">
        <v>0</v>
      </c>
      <c r="M70" s="246"/>
      <c r="N70" s="246">
        <v>2365</v>
      </c>
      <c r="O70" s="246"/>
      <c r="P70" s="246">
        <v>0</v>
      </c>
      <c r="Q70" s="246"/>
      <c r="R70" s="246">
        <v>0</v>
      </c>
      <c r="S70" s="246"/>
      <c r="T70" s="246">
        <v>0</v>
      </c>
      <c r="U70" s="246"/>
      <c r="V70" s="246">
        <v>0</v>
      </c>
      <c r="W70" s="246"/>
      <c r="X70" s="246">
        <v>0</v>
      </c>
      <c r="Y70" s="246"/>
      <c r="Z70" s="246">
        <v>0</v>
      </c>
      <c r="AA70" s="246"/>
      <c r="AB70" s="246">
        <v>2365</v>
      </c>
      <c r="AC70" s="246">
        <v>2365</v>
      </c>
    </row>
    <row r="71" spans="1:29" x14ac:dyDescent="0.25">
      <c r="A71" s="320" t="s">
        <v>634</v>
      </c>
      <c r="B71" s="321" t="s">
        <v>620</v>
      </c>
      <c r="C71" s="246"/>
      <c r="D71" s="244"/>
      <c r="E71" s="245"/>
      <c r="F71" s="245"/>
      <c r="G71" s="245">
        <v>2</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x14ac:dyDescent="0.25">
      <c r="A72" s="320" t="s">
        <v>635</v>
      </c>
      <c r="B72" s="321" t="s">
        <v>622</v>
      </c>
      <c r="C72" s="248"/>
      <c r="D72" s="244"/>
      <c r="E72" s="245"/>
      <c r="F72" s="245"/>
      <c r="G72" s="245">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x14ac:dyDescent="0.25">
      <c r="A73" s="320" t="s">
        <v>636</v>
      </c>
      <c r="B73" s="321" t="s">
        <v>624</v>
      </c>
      <c r="C73" s="248"/>
      <c r="D73" s="244"/>
      <c r="E73" s="245"/>
      <c r="F73" s="245"/>
      <c r="G73" s="245">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31.5" x14ac:dyDescent="0.25">
      <c r="A74" s="318" t="s">
        <v>58</v>
      </c>
      <c r="B74" s="323" t="s">
        <v>234</v>
      </c>
      <c r="C74" s="248"/>
      <c r="D74" s="244"/>
      <c r="E74" s="245"/>
      <c r="F74" s="245"/>
      <c r="G74" s="245">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x14ac:dyDescent="0.25">
      <c r="A75" s="318" t="s">
        <v>56</v>
      </c>
      <c r="B75" s="319" t="s">
        <v>140</v>
      </c>
      <c r="C75" s="248"/>
      <c r="D75" s="244"/>
      <c r="E75" s="245"/>
      <c r="F75" s="245"/>
      <c r="G75" s="245"/>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x14ac:dyDescent="0.25">
      <c r="A76" s="320" t="s">
        <v>229</v>
      </c>
      <c r="B76" s="321" t="s">
        <v>613</v>
      </c>
      <c r="C76" s="248"/>
      <c r="D76" s="244"/>
      <c r="E76" s="245"/>
      <c r="F76" s="245"/>
      <c r="G76" s="245">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31.5" x14ac:dyDescent="0.25">
      <c r="A77" s="320" t="s">
        <v>230</v>
      </c>
      <c r="B77" s="321" t="s">
        <v>611</v>
      </c>
      <c r="C77" s="248"/>
      <c r="D77" s="244"/>
      <c r="E77" s="245"/>
      <c r="F77" s="245"/>
      <c r="G77" s="245">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320" t="s">
        <v>231</v>
      </c>
      <c r="B78" s="322" t="s">
        <v>156</v>
      </c>
      <c r="C78" s="248"/>
      <c r="D78" s="244"/>
      <c r="E78" s="245"/>
      <c r="F78" s="245"/>
      <c r="G78" s="245">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320" t="s">
        <v>232</v>
      </c>
      <c r="B79" s="322" t="s">
        <v>637</v>
      </c>
      <c r="C79" s="248"/>
      <c r="D79" s="244"/>
      <c r="E79" s="245"/>
      <c r="F79" s="245"/>
      <c r="G79" s="245">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320" t="s">
        <v>233</v>
      </c>
      <c r="B80" s="322" t="s">
        <v>614</v>
      </c>
      <c r="C80" s="248"/>
      <c r="D80" s="244"/>
      <c r="E80" s="245"/>
      <c r="F80" s="245"/>
      <c r="G80" s="245">
        <v>0</v>
      </c>
      <c r="H80" s="246">
        <v>0</v>
      </c>
      <c r="I80" s="246"/>
      <c r="J80" s="246">
        <v>0</v>
      </c>
      <c r="K80" s="246"/>
      <c r="L80" s="246">
        <v>0</v>
      </c>
      <c r="M80" s="246"/>
      <c r="N80" s="246">
        <v>0</v>
      </c>
      <c r="O80" s="246"/>
      <c r="P80" s="246">
        <v>0</v>
      </c>
      <c r="Q80" s="246"/>
      <c r="R80" s="246">
        <v>0</v>
      </c>
      <c r="S80" s="246"/>
      <c r="T80" s="246">
        <v>0</v>
      </c>
      <c r="U80" s="246"/>
      <c r="V80" s="246">
        <v>0</v>
      </c>
      <c r="W80" s="246"/>
      <c r="X80" s="246">
        <v>0</v>
      </c>
      <c r="Y80" s="246"/>
      <c r="Z80" s="246">
        <v>0</v>
      </c>
      <c r="AA80" s="246"/>
      <c r="AB80" s="246">
        <v>0</v>
      </c>
      <c r="AC80" s="246">
        <v>0</v>
      </c>
    </row>
    <row r="81" spans="1:29" x14ac:dyDescent="0.25">
      <c r="A81" s="320" t="s">
        <v>638</v>
      </c>
      <c r="B81" s="322" t="s">
        <v>615</v>
      </c>
      <c r="C81" s="248"/>
      <c r="D81" s="244"/>
      <c r="E81" s="245"/>
      <c r="F81" s="245"/>
      <c r="G81" s="245">
        <v>0</v>
      </c>
      <c r="H81" s="246">
        <v>0</v>
      </c>
      <c r="I81" s="246"/>
      <c r="J81" s="246">
        <v>0</v>
      </c>
      <c r="K81" s="246"/>
      <c r="L81" s="246">
        <v>0</v>
      </c>
      <c r="M81" s="246"/>
      <c r="N81" s="246">
        <v>0</v>
      </c>
      <c r="O81" s="246"/>
      <c r="P81" s="246">
        <v>0</v>
      </c>
      <c r="Q81" s="246"/>
      <c r="R81" s="246">
        <v>0</v>
      </c>
      <c r="S81" s="246"/>
      <c r="T81" s="246">
        <v>0</v>
      </c>
      <c r="U81" s="246"/>
      <c r="V81" s="246">
        <v>0</v>
      </c>
      <c r="W81" s="246"/>
      <c r="X81" s="246">
        <v>0</v>
      </c>
      <c r="Y81" s="246"/>
      <c r="Z81" s="246">
        <v>0</v>
      </c>
      <c r="AA81" s="246"/>
      <c r="AB81" s="246">
        <v>0</v>
      </c>
      <c r="AC81" s="246">
        <v>0</v>
      </c>
    </row>
    <row r="82" spans="1:29" x14ac:dyDescent="0.25">
      <c r="A82" s="320" t="s">
        <v>639</v>
      </c>
      <c r="B82" s="322" t="s">
        <v>616</v>
      </c>
      <c r="C82" s="248"/>
      <c r="D82" s="244"/>
      <c r="E82" s="245"/>
      <c r="F82" s="245"/>
      <c r="G82" s="245">
        <v>0</v>
      </c>
      <c r="H82" s="246">
        <v>0</v>
      </c>
      <c r="I82" s="246"/>
      <c r="J82" s="246">
        <v>0</v>
      </c>
      <c r="K82" s="246"/>
      <c r="L82" s="246">
        <v>0</v>
      </c>
      <c r="M82" s="246"/>
      <c r="N82" s="246">
        <v>0</v>
      </c>
      <c r="O82" s="246"/>
      <c r="P82" s="246">
        <v>0</v>
      </c>
      <c r="Q82" s="246"/>
      <c r="R82" s="246">
        <v>0</v>
      </c>
      <c r="S82" s="246"/>
      <c r="T82" s="246">
        <v>0</v>
      </c>
      <c r="U82" s="246"/>
      <c r="V82" s="246">
        <v>0</v>
      </c>
      <c r="W82" s="246"/>
      <c r="X82" s="246">
        <v>0</v>
      </c>
      <c r="Y82" s="246"/>
      <c r="Z82" s="246">
        <v>0</v>
      </c>
      <c r="AA82" s="246"/>
      <c r="AB82" s="246">
        <v>0</v>
      </c>
      <c r="AC82" s="246">
        <v>0</v>
      </c>
    </row>
    <row r="83" spans="1:29" x14ac:dyDescent="0.25">
      <c r="A83" s="320" t="s">
        <v>640</v>
      </c>
      <c r="B83" s="322" t="s">
        <v>618</v>
      </c>
      <c r="C83" s="248"/>
      <c r="D83" s="246"/>
      <c r="E83" s="245"/>
      <c r="F83" s="245"/>
      <c r="G83" s="245">
        <v>706.6</v>
      </c>
      <c r="H83" s="246">
        <v>2365</v>
      </c>
      <c r="I83" s="246"/>
      <c r="J83" s="246">
        <v>0</v>
      </c>
      <c r="K83" s="246"/>
      <c r="L83" s="246">
        <v>0</v>
      </c>
      <c r="M83" s="246"/>
      <c r="N83" s="246">
        <v>2365</v>
      </c>
      <c r="O83" s="246"/>
      <c r="P83" s="246">
        <v>0</v>
      </c>
      <c r="Q83" s="246"/>
      <c r="R83" s="246">
        <v>0</v>
      </c>
      <c r="S83" s="246"/>
      <c r="T83" s="246">
        <v>0</v>
      </c>
      <c r="U83" s="246"/>
      <c r="V83" s="246">
        <v>0</v>
      </c>
      <c r="W83" s="246"/>
      <c r="X83" s="246">
        <v>0</v>
      </c>
      <c r="Y83" s="246"/>
      <c r="Z83" s="246">
        <v>0</v>
      </c>
      <c r="AA83" s="246"/>
      <c r="AB83" s="246">
        <v>2365</v>
      </c>
      <c r="AC83" s="246">
        <v>2365</v>
      </c>
    </row>
    <row r="84" spans="1:29" x14ac:dyDescent="0.25">
      <c r="A84" s="320" t="s">
        <v>641</v>
      </c>
      <c r="B84" s="322" t="s">
        <v>620</v>
      </c>
      <c r="C84" s="246"/>
      <c r="D84" s="244"/>
      <c r="E84" s="245"/>
      <c r="F84" s="245"/>
      <c r="G84" s="248">
        <v>0</v>
      </c>
      <c r="H84" s="246">
        <v>0</v>
      </c>
      <c r="I84" s="246"/>
      <c r="J84" s="246">
        <v>0</v>
      </c>
      <c r="K84" s="246"/>
      <c r="L84" s="246">
        <v>0</v>
      </c>
      <c r="M84" s="246"/>
      <c r="N84" s="246">
        <v>0</v>
      </c>
      <c r="O84" s="246"/>
      <c r="P84" s="246">
        <v>0</v>
      </c>
      <c r="Q84" s="246"/>
      <c r="R84" s="246">
        <v>0</v>
      </c>
      <c r="S84" s="246"/>
      <c r="T84" s="246">
        <v>0</v>
      </c>
      <c r="U84" s="246"/>
      <c r="V84" s="246">
        <v>0</v>
      </c>
      <c r="W84" s="246"/>
      <c r="X84" s="246">
        <v>0</v>
      </c>
      <c r="Y84" s="246"/>
      <c r="Z84" s="246">
        <v>0</v>
      </c>
      <c r="AA84" s="246"/>
      <c r="AB84" s="246">
        <v>0</v>
      </c>
      <c r="AC84" s="246">
        <v>0</v>
      </c>
    </row>
    <row r="85" spans="1:29" x14ac:dyDescent="0.25">
      <c r="A85" s="320" t="s">
        <v>642</v>
      </c>
      <c r="B85" s="322" t="s">
        <v>622</v>
      </c>
      <c r="C85" s="248"/>
      <c r="D85" s="244"/>
      <c r="E85" s="245"/>
      <c r="F85" s="245"/>
      <c r="G85" s="248">
        <v>0</v>
      </c>
      <c r="H85" s="246">
        <v>0</v>
      </c>
      <c r="I85" s="246"/>
      <c r="J85" s="246">
        <v>0</v>
      </c>
      <c r="K85" s="246"/>
      <c r="L85" s="246">
        <v>0</v>
      </c>
      <c r="M85" s="246"/>
      <c r="N85" s="246">
        <v>0</v>
      </c>
      <c r="O85" s="246"/>
      <c r="P85" s="246">
        <v>0</v>
      </c>
      <c r="Q85" s="246"/>
      <c r="R85" s="246">
        <v>0</v>
      </c>
      <c r="S85" s="246"/>
      <c r="T85" s="246">
        <v>0</v>
      </c>
      <c r="U85" s="246"/>
      <c r="V85" s="246">
        <v>0</v>
      </c>
      <c r="W85" s="246"/>
      <c r="X85" s="246">
        <v>0</v>
      </c>
      <c r="Y85" s="246"/>
      <c r="Z85" s="246">
        <v>0</v>
      </c>
      <c r="AA85" s="246"/>
      <c r="AB85" s="246">
        <v>0</v>
      </c>
      <c r="AC85" s="246">
        <v>0</v>
      </c>
    </row>
    <row r="86" spans="1:29" x14ac:dyDescent="0.25">
      <c r="A86" s="320" t="s">
        <v>643</v>
      </c>
      <c r="B86" s="322" t="s">
        <v>624</v>
      </c>
      <c r="C86" s="248"/>
      <c r="D86" s="244"/>
      <c r="E86" s="245"/>
      <c r="F86" s="245"/>
      <c r="G86" s="245">
        <v>0</v>
      </c>
      <c r="H86" s="246">
        <v>0</v>
      </c>
      <c r="I86" s="246"/>
      <c r="J86" s="246">
        <v>0</v>
      </c>
      <c r="K86" s="246"/>
      <c r="L86" s="246">
        <v>0</v>
      </c>
      <c r="M86" s="246"/>
      <c r="N86" s="246">
        <v>0</v>
      </c>
      <c r="O86" s="246"/>
      <c r="P86" s="246">
        <v>0</v>
      </c>
      <c r="Q86" s="246"/>
      <c r="R86" s="246">
        <v>0</v>
      </c>
      <c r="S86" s="246"/>
      <c r="T86" s="246">
        <v>0</v>
      </c>
      <c r="U86" s="246"/>
      <c r="V86" s="246">
        <v>0</v>
      </c>
      <c r="W86" s="246"/>
      <c r="X86" s="246">
        <v>0</v>
      </c>
      <c r="Y86" s="246"/>
      <c r="Z86" s="246">
        <v>0</v>
      </c>
      <c r="AA86" s="246"/>
      <c r="AB86" s="246">
        <v>0</v>
      </c>
      <c r="AC86" s="24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2"/>
  <sheetViews>
    <sheetView topLeftCell="A22" zoomScale="70" zoomScaleNormal="70" zoomScaleSheetLayoutView="70" workbookViewId="0">
      <selection activeCell="A28" sqref="A28:XFD28"/>
    </sheetView>
  </sheetViews>
  <sheetFormatPr defaultRowHeight="15" x14ac:dyDescent="0.25"/>
  <cols>
    <col min="1" max="1" width="23.28515625" style="261" customWidth="1"/>
    <col min="2" max="2" width="23.140625" style="261" customWidth="1"/>
    <col min="3" max="3" width="18.85546875" style="261" customWidth="1"/>
    <col min="4" max="4" width="15.140625" style="261" customWidth="1"/>
    <col min="5" max="12" width="7.7109375" style="261" customWidth="1"/>
    <col min="13" max="13" width="10.7109375" style="261" customWidth="1"/>
    <col min="14" max="14" width="58.140625" style="261" customWidth="1"/>
    <col min="15" max="15" width="22.42578125" style="261" customWidth="1"/>
    <col min="16" max="16" width="13.42578125" style="261" customWidth="1"/>
    <col min="17" max="17" width="39.42578125" style="261" customWidth="1"/>
    <col min="18" max="18" width="22.85546875" style="261" customWidth="1"/>
    <col min="19" max="19" width="12.140625" style="261" customWidth="1"/>
    <col min="20" max="20" width="9.7109375" style="261" customWidth="1"/>
    <col min="21" max="21" width="11.42578125" style="261" customWidth="1"/>
    <col min="22" max="22" width="12.7109375" style="261" customWidth="1"/>
    <col min="23" max="23" width="25.85546875" style="261" customWidth="1"/>
    <col min="24" max="25" width="10.7109375" style="261" customWidth="1"/>
    <col min="26" max="26" width="7.7109375" style="261" customWidth="1"/>
    <col min="27" max="27" width="10.7109375" style="261" customWidth="1"/>
    <col min="28" max="28" width="16.42578125" style="261" customWidth="1"/>
    <col min="29" max="29" width="23.42578125" style="261" customWidth="1"/>
    <col min="30" max="30" width="10.7109375" style="261" customWidth="1"/>
    <col min="31" max="31" width="15.85546875" style="261" customWidth="1"/>
    <col min="32" max="32" width="15" style="261" customWidth="1"/>
    <col min="33" max="33" width="21.42578125" style="261" customWidth="1"/>
    <col min="34" max="34" width="15.5703125" style="261" customWidth="1"/>
    <col min="35" max="36" width="17.42578125" style="261" customWidth="1"/>
    <col min="37" max="37" width="17.85546875" style="261" customWidth="1"/>
    <col min="38" max="38" width="24.28515625" style="261" customWidth="1"/>
    <col min="39" max="39" width="27.28515625" style="261" customWidth="1"/>
    <col min="40" max="40" width="25.85546875" style="261" customWidth="1"/>
    <col min="41" max="41" width="26" style="261" customWidth="1"/>
    <col min="42" max="42" width="12.42578125" style="261" customWidth="1"/>
    <col min="43" max="43" width="12" style="261" customWidth="1"/>
    <col min="44" max="44" width="17.42578125" style="261" customWidth="1"/>
    <col min="45" max="46" width="13.28515625" style="261" customWidth="1"/>
    <col min="47" max="47" width="10.7109375" style="261" customWidth="1"/>
    <col min="48" max="48" width="101.85546875" style="261" customWidth="1"/>
    <col min="49" max="49" width="0" style="261" hidden="1" customWidth="1"/>
    <col min="50" max="16384" width="9.140625" style="261"/>
  </cols>
  <sheetData>
    <row r="1" spans="1:48" ht="18.75"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2"/>
      <c r="AS1" s="282"/>
      <c r="AT1" s="282"/>
      <c r="AU1" s="282"/>
      <c r="AV1" s="285" t="s">
        <v>69</v>
      </c>
    </row>
    <row r="2" spans="1:48" ht="18.75" x14ac:dyDescent="0.3">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2"/>
      <c r="AM2" s="282"/>
      <c r="AN2" s="282"/>
      <c r="AO2" s="282"/>
      <c r="AP2" s="282"/>
      <c r="AQ2" s="282"/>
      <c r="AR2" s="282"/>
      <c r="AS2" s="282"/>
      <c r="AT2" s="282"/>
      <c r="AU2" s="282"/>
      <c r="AV2" s="283" t="s">
        <v>10</v>
      </c>
    </row>
    <row r="3" spans="1:48" ht="18.75" x14ac:dyDescent="0.3">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2"/>
      <c r="AS3" s="282"/>
      <c r="AT3" s="282"/>
      <c r="AU3" s="282"/>
      <c r="AV3" s="283" t="s">
        <v>68</v>
      </c>
    </row>
    <row r="4" spans="1:48" ht="18.75" x14ac:dyDescent="0.3">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3"/>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3"/>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9" t="str">
        <f>'1. паспорт местоположение'!A12:C12</f>
        <v xml:space="preserve">F_TP1600.PH.0008    </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59"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59" customFormat="1" x14ac:dyDescent="0.25">
      <c r="A21" s="529" t="s">
        <v>495</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9" s="259" customFormat="1" ht="58.5" customHeight="1" x14ac:dyDescent="0.25">
      <c r="A22" s="517" t="s">
        <v>52</v>
      </c>
      <c r="B22" s="531" t="s">
        <v>24</v>
      </c>
      <c r="C22" s="517" t="s">
        <v>51</v>
      </c>
      <c r="D22" s="517" t="s">
        <v>50</v>
      </c>
      <c r="E22" s="534" t="s">
        <v>506</v>
      </c>
      <c r="F22" s="535"/>
      <c r="G22" s="535"/>
      <c r="H22" s="535"/>
      <c r="I22" s="535"/>
      <c r="J22" s="535"/>
      <c r="K22" s="535"/>
      <c r="L22" s="536"/>
      <c r="M22" s="517" t="s">
        <v>49</v>
      </c>
      <c r="N22" s="517" t="s">
        <v>48</v>
      </c>
      <c r="O22" s="517" t="s">
        <v>47</v>
      </c>
      <c r="P22" s="512" t="s">
        <v>264</v>
      </c>
      <c r="Q22" s="512" t="s">
        <v>46</v>
      </c>
      <c r="R22" s="512" t="s">
        <v>45</v>
      </c>
      <c r="S22" s="512" t="s">
        <v>44</v>
      </c>
      <c r="T22" s="512"/>
      <c r="U22" s="528" t="s">
        <v>43</v>
      </c>
      <c r="V22" s="528" t="s">
        <v>42</v>
      </c>
      <c r="W22" s="512" t="s">
        <v>41</v>
      </c>
      <c r="X22" s="512" t="s">
        <v>40</v>
      </c>
      <c r="Y22" s="512" t="s">
        <v>39</v>
      </c>
      <c r="Z22" s="519" t="s">
        <v>38</v>
      </c>
      <c r="AA22" s="512" t="s">
        <v>37</v>
      </c>
      <c r="AB22" s="512" t="s">
        <v>36</v>
      </c>
      <c r="AC22" s="512" t="s">
        <v>35</v>
      </c>
      <c r="AD22" s="512" t="s">
        <v>34</v>
      </c>
      <c r="AE22" s="512" t="s">
        <v>33</v>
      </c>
      <c r="AF22" s="512" t="s">
        <v>32</v>
      </c>
      <c r="AG22" s="512"/>
      <c r="AH22" s="512"/>
      <c r="AI22" s="512"/>
      <c r="AJ22" s="512"/>
      <c r="AK22" s="512"/>
      <c r="AL22" s="512" t="s">
        <v>31</v>
      </c>
      <c r="AM22" s="512"/>
      <c r="AN22" s="512"/>
      <c r="AO22" s="512"/>
      <c r="AP22" s="512" t="s">
        <v>30</v>
      </c>
      <c r="AQ22" s="512"/>
      <c r="AR22" s="512" t="s">
        <v>29</v>
      </c>
      <c r="AS22" s="512" t="s">
        <v>28</v>
      </c>
      <c r="AT22" s="512" t="s">
        <v>27</v>
      </c>
      <c r="AU22" s="512" t="s">
        <v>26</v>
      </c>
      <c r="AV22" s="520" t="s">
        <v>25</v>
      </c>
    </row>
    <row r="23" spans="1:49" s="259" customFormat="1" ht="85.5" customHeight="1" x14ac:dyDescent="0.25">
      <c r="A23" s="530"/>
      <c r="B23" s="532"/>
      <c r="C23" s="530"/>
      <c r="D23" s="530"/>
      <c r="E23" s="522" t="s">
        <v>23</v>
      </c>
      <c r="F23" s="513" t="s">
        <v>139</v>
      </c>
      <c r="G23" s="513" t="s">
        <v>138</v>
      </c>
      <c r="H23" s="513" t="s">
        <v>137</v>
      </c>
      <c r="I23" s="515" t="s">
        <v>416</v>
      </c>
      <c r="J23" s="515" t="s">
        <v>417</v>
      </c>
      <c r="K23" s="515" t="s">
        <v>418</v>
      </c>
      <c r="L23" s="513" t="s">
        <v>80</v>
      </c>
      <c r="M23" s="530"/>
      <c r="N23" s="530"/>
      <c r="O23" s="530"/>
      <c r="P23" s="512"/>
      <c r="Q23" s="512"/>
      <c r="R23" s="512"/>
      <c r="S23" s="524" t="s">
        <v>2</v>
      </c>
      <c r="T23" s="524" t="s">
        <v>11</v>
      </c>
      <c r="U23" s="528"/>
      <c r="V23" s="528"/>
      <c r="W23" s="512"/>
      <c r="X23" s="512"/>
      <c r="Y23" s="512"/>
      <c r="Z23" s="512"/>
      <c r="AA23" s="512"/>
      <c r="AB23" s="512"/>
      <c r="AC23" s="512"/>
      <c r="AD23" s="512"/>
      <c r="AE23" s="512"/>
      <c r="AF23" s="512" t="s">
        <v>22</v>
      </c>
      <c r="AG23" s="512"/>
      <c r="AH23" s="512" t="s">
        <v>21</v>
      </c>
      <c r="AI23" s="512"/>
      <c r="AJ23" s="517" t="s">
        <v>20</v>
      </c>
      <c r="AK23" s="517" t="s">
        <v>19</v>
      </c>
      <c r="AL23" s="517" t="s">
        <v>18</v>
      </c>
      <c r="AM23" s="517" t="s">
        <v>17</v>
      </c>
      <c r="AN23" s="517" t="s">
        <v>16</v>
      </c>
      <c r="AO23" s="517" t="s">
        <v>15</v>
      </c>
      <c r="AP23" s="517" t="s">
        <v>14</v>
      </c>
      <c r="AQ23" s="526" t="s">
        <v>11</v>
      </c>
      <c r="AR23" s="512"/>
      <c r="AS23" s="512"/>
      <c r="AT23" s="512"/>
      <c r="AU23" s="512"/>
      <c r="AV23" s="521"/>
    </row>
    <row r="24" spans="1:49" s="259" customFormat="1" ht="96.75" customHeight="1" x14ac:dyDescent="0.25">
      <c r="A24" s="518"/>
      <c r="B24" s="533"/>
      <c r="C24" s="518"/>
      <c r="D24" s="518"/>
      <c r="E24" s="523"/>
      <c r="F24" s="514"/>
      <c r="G24" s="514"/>
      <c r="H24" s="514"/>
      <c r="I24" s="516"/>
      <c r="J24" s="516"/>
      <c r="K24" s="516"/>
      <c r="L24" s="514"/>
      <c r="M24" s="518"/>
      <c r="N24" s="518"/>
      <c r="O24" s="518"/>
      <c r="P24" s="512"/>
      <c r="Q24" s="512"/>
      <c r="R24" s="512"/>
      <c r="S24" s="525"/>
      <c r="T24" s="525"/>
      <c r="U24" s="528"/>
      <c r="V24" s="528"/>
      <c r="W24" s="512"/>
      <c r="X24" s="512"/>
      <c r="Y24" s="512"/>
      <c r="Z24" s="512"/>
      <c r="AA24" s="512"/>
      <c r="AB24" s="512"/>
      <c r="AC24" s="512"/>
      <c r="AD24" s="512"/>
      <c r="AE24" s="512"/>
      <c r="AF24" s="286" t="s">
        <v>13</v>
      </c>
      <c r="AG24" s="286" t="s">
        <v>12</v>
      </c>
      <c r="AH24" s="287" t="s">
        <v>2</v>
      </c>
      <c r="AI24" s="287" t="s">
        <v>11</v>
      </c>
      <c r="AJ24" s="518"/>
      <c r="AK24" s="518"/>
      <c r="AL24" s="518"/>
      <c r="AM24" s="518"/>
      <c r="AN24" s="518"/>
      <c r="AO24" s="518"/>
      <c r="AP24" s="518"/>
      <c r="AQ24" s="527"/>
      <c r="AR24" s="512"/>
      <c r="AS24" s="512"/>
      <c r="AT24" s="512"/>
      <c r="AU24" s="512"/>
      <c r="AV24" s="521"/>
    </row>
    <row r="25" spans="1:49" s="280" customFormat="1" ht="11.25" x14ac:dyDescent="0.2">
      <c r="A25" s="284">
        <v>1</v>
      </c>
      <c r="B25" s="284">
        <v>2</v>
      </c>
      <c r="C25" s="284">
        <v>4</v>
      </c>
      <c r="D25" s="284">
        <v>5</v>
      </c>
      <c r="E25" s="284">
        <v>6</v>
      </c>
      <c r="F25" s="284">
        <v>7</v>
      </c>
      <c r="G25" s="284">
        <v>8</v>
      </c>
      <c r="H25" s="284">
        <v>9</v>
      </c>
      <c r="I25" s="284">
        <v>10</v>
      </c>
      <c r="J25" s="284">
        <v>11</v>
      </c>
      <c r="K25" s="284">
        <v>12</v>
      </c>
      <c r="L25" s="284">
        <v>13</v>
      </c>
      <c r="M25" s="284">
        <v>14</v>
      </c>
      <c r="N25" s="284">
        <v>15</v>
      </c>
      <c r="O25" s="284">
        <v>16</v>
      </c>
      <c r="P25" s="284">
        <v>17</v>
      </c>
      <c r="Q25" s="284">
        <v>18</v>
      </c>
      <c r="R25" s="284">
        <v>19</v>
      </c>
      <c r="S25" s="284">
        <v>20</v>
      </c>
      <c r="T25" s="284">
        <v>21</v>
      </c>
      <c r="U25" s="284">
        <v>22</v>
      </c>
      <c r="V25" s="284">
        <v>23</v>
      </c>
      <c r="W25" s="284">
        <v>24</v>
      </c>
      <c r="X25" s="284">
        <v>25</v>
      </c>
      <c r="Y25" s="284">
        <v>26</v>
      </c>
      <c r="Z25" s="284">
        <v>27</v>
      </c>
      <c r="AA25" s="284">
        <v>28</v>
      </c>
      <c r="AB25" s="284">
        <v>29</v>
      </c>
      <c r="AC25" s="284">
        <v>30</v>
      </c>
      <c r="AD25" s="284">
        <v>31</v>
      </c>
      <c r="AE25" s="284">
        <v>32</v>
      </c>
      <c r="AF25" s="284">
        <v>33</v>
      </c>
      <c r="AG25" s="284">
        <v>34</v>
      </c>
      <c r="AH25" s="284">
        <v>35</v>
      </c>
      <c r="AI25" s="284">
        <v>36</v>
      </c>
      <c r="AJ25" s="284">
        <v>37</v>
      </c>
      <c r="AK25" s="284">
        <v>38</v>
      </c>
      <c r="AL25" s="284">
        <v>39</v>
      </c>
      <c r="AM25" s="284">
        <v>40</v>
      </c>
      <c r="AN25" s="284">
        <v>41</v>
      </c>
      <c r="AO25" s="284">
        <v>42</v>
      </c>
      <c r="AP25" s="284">
        <v>43</v>
      </c>
      <c r="AQ25" s="284">
        <v>44</v>
      </c>
      <c r="AR25" s="284">
        <v>45</v>
      </c>
      <c r="AS25" s="284">
        <v>46</v>
      </c>
      <c r="AT25" s="284">
        <v>47</v>
      </c>
      <c r="AU25" s="284">
        <v>48</v>
      </c>
      <c r="AV25" s="284">
        <v>49</v>
      </c>
    </row>
    <row r="26" spans="1:49" s="280" customFormat="1" ht="60" x14ac:dyDescent="0.2">
      <c r="A26" s="338" t="s">
        <v>564</v>
      </c>
      <c r="B26" s="299" t="s">
        <v>670</v>
      </c>
      <c r="C26" s="289" t="s">
        <v>565</v>
      </c>
      <c r="D26" s="290" t="s">
        <v>645</v>
      </c>
      <c r="E26" s="288">
        <v>32</v>
      </c>
      <c r="F26" s="288" t="s">
        <v>361</v>
      </c>
      <c r="G26" s="288" t="s">
        <v>361</v>
      </c>
      <c r="H26" s="288" t="s">
        <v>361</v>
      </c>
      <c r="I26" s="288" t="s">
        <v>361</v>
      </c>
      <c r="J26" s="288" t="s">
        <v>361</v>
      </c>
      <c r="K26" s="288" t="s">
        <v>361</v>
      </c>
      <c r="L26" s="325">
        <v>3324</v>
      </c>
      <c r="M26" s="291" t="s">
        <v>566</v>
      </c>
      <c r="N26" s="292" t="s">
        <v>567</v>
      </c>
      <c r="O26" s="299" t="s">
        <v>670</v>
      </c>
      <c r="P26" s="301">
        <v>112</v>
      </c>
      <c r="Q26" s="289" t="s">
        <v>568</v>
      </c>
      <c r="R26" s="301">
        <v>87</v>
      </c>
      <c r="S26" s="289" t="s">
        <v>569</v>
      </c>
      <c r="T26" s="289" t="s">
        <v>569</v>
      </c>
      <c r="U26" s="289">
        <v>2</v>
      </c>
      <c r="V26" s="289">
        <v>2</v>
      </c>
      <c r="W26" s="289" t="s">
        <v>570</v>
      </c>
      <c r="X26" s="302">
        <v>87</v>
      </c>
      <c r="Y26" s="291"/>
      <c r="Z26" s="289"/>
      <c r="AA26" s="293"/>
      <c r="AB26" s="302">
        <v>87</v>
      </c>
      <c r="AC26" s="289" t="s">
        <v>570</v>
      </c>
      <c r="AD26" s="302">
        <v>103</v>
      </c>
      <c r="AE26" s="302">
        <v>103</v>
      </c>
      <c r="AF26" s="290" t="s">
        <v>571</v>
      </c>
      <c r="AG26" s="289" t="s">
        <v>572</v>
      </c>
      <c r="AH26" s="289" t="s">
        <v>573</v>
      </c>
      <c r="AI26" s="289" t="s">
        <v>574</v>
      </c>
      <c r="AJ26" s="289" t="s">
        <v>575</v>
      </c>
      <c r="AK26" s="289" t="s">
        <v>576</v>
      </c>
      <c r="AL26" s="291"/>
      <c r="AM26" s="291"/>
      <c r="AN26" s="294"/>
      <c r="AO26" s="291"/>
      <c r="AP26" s="289" t="s">
        <v>577</v>
      </c>
      <c r="AQ26" s="289" t="s">
        <v>578</v>
      </c>
      <c r="AR26" s="289" t="s">
        <v>577</v>
      </c>
      <c r="AS26" s="289" t="s">
        <v>579</v>
      </c>
      <c r="AT26" s="289" t="s">
        <v>671</v>
      </c>
      <c r="AU26" s="291"/>
      <c r="AV26" s="291"/>
      <c r="AW26" s="280">
        <v>0.10299999999999999</v>
      </c>
    </row>
    <row r="27" spans="1:49" s="280" customFormat="1"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339" t="s">
        <v>580</v>
      </c>
      <c r="X27" s="302">
        <v>87</v>
      </c>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9" s="280" customFormat="1" ht="60" x14ac:dyDescent="0.25">
      <c r="A28" s="338" t="s">
        <v>581</v>
      </c>
      <c r="B28" s="299" t="s">
        <v>670</v>
      </c>
      <c r="C28" s="296" t="s">
        <v>565</v>
      </c>
      <c r="D28" s="290" t="s">
        <v>645</v>
      </c>
      <c r="E28" s="288">
        <v>32</v>
      </c>
      <c r="F28" s="288" t="s">
        <v>361</v>
      </c>
      <c r="G28" s="288" t="s">
        <v>361</v>
      </c>
      <c r="H28" s="288" t="s">
        <v>361</v>
      </c>
      <c r="I28" s="288" t="s">
        <v>361</v>
      </c>
      <c r="J28" s="288" t="s">
        <v>361</v>
      </c>
      <c r="K28" s="288" t="s">
        <v>361</v>
      </c>
      <c r="L28" s="325">
        <v>3324</v>
      </c>
      <c r="M28" s="298" t="s">
        <v>566</v>
      </c>
      <c r="N28" s="299" t="s">
        <v>582</v>
      </c>
      <c r="O28" s="299" t="s">
        <v>670</v>
      </c>
      <c r="P28" s="301">
        <v>2138</v>
      </c>
      <c r="Q28" s="296" t="s">
        <v>568</v>
      </c>
      <c r="R28" s="301">
        <v>1497</v>
      </c>
      <c r="S28" s="339" t="s">
        <v>583</v>
      </c>
      <c r="T28" s="300" t="s">
        <v>584</v>
      </c>
      <c r="U28" s="296">
        <v>2</v>
      </c>
      <c r="V28" s="296">
        <v>2</v>
      </c>
      <c r="W28" s="296" t="s">
        <v>585</v>
      </c>
      <c r="X28" s="304">
        <v>1404</v>
      </c>
      <c r="Y28" s="297"/>
      <c r="Z28" s="297"/>
      <c r="AA28" s="297"/>
      <c r="AB28" s="304">
        <v>1404</v>
      </c>
      <c r="AC28" s="339" t="s">
        <v>585</v>
      </c>
      <c r="AD28" s="340">
        <v>1404</v>
      </c>
      <c r="AE28" s="340">
        <v>1404</v>
      </c>
      <c r="AF28" s="305" t="s">
        <v>586</v>
      </c>
      <c r="AG28" s="296" t="s">
        <v>528</v>
      </c>
      <c r="AH28" s="296" t="s">
        <v>587</v>
      </c>
      <c r="AI28" s="296" t="s">
        <v>587</v>
      </c>
      <c r="AJ28" s="296" t="s">
        <v>588</v>
      </c>
      <c r="AK28" s="296" t="s">
        <v>589</v>
      </c>
      <c r="AL28" s="297"/>
      <c r="AM28" s="297"/>
      <c r="AN28" s="297"/>
      <c r="AO28" s="297"/>
      <c r="AP28" s="339" t="s">
        <v>590</v>
      </c>
      <c r="AQ28" s="339" t="s">
        <v>591</v>
      </c>
      <c r="AR28" s="339" t="s">
        <v>590</v>
      </c>
      <c r="AS28" s="339" t="s">
        <v>591</v>
      </c>
      <c r="AT28" s="339" t="s">
        <v>672</v>
      </c>
      <c r="AU28" s="297"/>
      <c r="AV28" s="339" t="s">
        <v>592</v>
      </c>
      <c r="AW28" s="280">
        <v>1.4039999999999999</v>
      </c>
    </row>
    <row r="29" spans="1:49" s="280" customFormat="1" ht="30"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303" t="s">
        <v>593</v>
      </c>
      <c r="X29" s="304">
        <v>1447</v>
      </c>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9" s="348" customFormat="1" ht="140.25" x14ac:dyDescent="0.2">
      <c r="A30" s="341">
        <v>1</v>
      </c>
      <c r="B30" s="342" t="s">
        <v>673</v>
      </c>
      <c r="C30" s="342" t="s">
        <v>644</v>
      </c>
      <c r="D30" s="290" t="s">
        <v>645</v>
      </c>
      <c r="E30" s="288">
        <v>32</v>
      </c>
      <c r="F30" s="288" t="s">
        <v>361</v>
      </c>
      <c r="G30" s="288" t="s">
        <v>361</v>
      </c>
      <c r="H30" s="288" t="s">
        <v>361</v>
      </c>
      <c r="I30" s="288" t="s">
        <v>361</v>
      </c>
      <c r="J30" s="288" t="s">
        <v>361</v>
      </c>
      <c r="K30" s="288" t="s">
        <v>361</v>
      </c>
      <c r="L30" s="325">
        <v>3324</v>
      </c>
      <c r="M30" s="343" t="s">
        <v>646</v>
      </c>
      <c r="N30" s="342" t="s">
        <v>647</v>
      </c>
      <c r="O30" s="342" t="s">
        <v>673</v>
      </c>
      <c r="P30" s="344" t="s">
        <v>648</v>
      </c>
      <c r="Q30" s="296" t="s">
        <v>649</v>
      </c>
      <c r="R30" s="344" t="s">
        <v>650</v>
      </c>
      <c r="S30" s="344" t="s">
        <v>651</v>
      </c>
      <c r="T30" s="344" t="s">
        <v>651</v>
      </c>
      <c r="U30" s="345">
        <v>1</v>
      </c>
      <c r="V30" s="345">
        <v>1</v>
      </c>
      <c r="W30" s="344" t="s">
        <v>652</v>
      </c>
      <c r="X30" s="345">
        <v>25699</v>
      </c>
      <c r="Y30" s="344" t="s">
        <v>653</v>
      </c>
      <c r="Z30" s="344" t="s">
        <v>654</v>
      </c>
      <c r="AA30" s="345" t="s">
        <v>361</v>
      </c>
      <c r="AB30" s="345">
        <v>25699</v>
      </c>
      <c r="AC30" s="344" t="s">
        <v>652</v>
      </c>
      <c r="AD30" s="346">
        <v>30839</v>
      </c>
      <c r="AE30" s="346">
        <v>30839</v>
      </c>
      <c r="AF30" s="344" t="s">
        <v>655</v>
      </c>
      <c r="AG30" s="344" t="s">
        <v>655</v>
      </c>
      <c r="AH30" s="344" t="s">
        <v>655</v>
      </c>
      <c r="AI30" s="344" t="s">
        <v>655</v>
      </c>
      <c r="AJ30" s="344" t="s">
        <v>655</v>
      </c>
      <c r="AK30" s="344" t="s">
        <v>655</v>
      </c>
      <c r="AL30" s="344" t="s">
        <v>656</v>
      </c>
      <c r="AM30" s="344" t="s">
        <v>656</v>
      </c>
      <c r="AN30" s="344" t="s">
        <v>656</v>
      </c>
      <c r="AO30" s="344" t="s">
        <v>656</v>
      </c>
      <c r="AP30" s="344" t="s">
        <v>653</v>
      </c>
      <c r="AQ30" s="347">
        <v>43745</v>
      </c>
      <c r="AR30" s="344" t="s">
        <v>648</v>
      </c>
      <c r="AS30" s="347">
        <v>43745</v>
      </c>
      <c r="AT30" s="347">
        <v>43811</v>
      </c>
      <c r="AU30" s="343"/>
      <c r="AV30" s="342" t="s">
        <v>676</v>
      </c>
    </row>
    <row r="31" spans="1:49" s="348" customFormat="1" ht="76.5" x14ac:dyDescent="0.2">
      <c r="A31" s="341">
        <v>2</v>
      </c>
      <c r="B31" s="342" t="s">
        <v>673</v>
      </c>
      <c r="C31" s="342" t="s">
        <v>644</v>
      </c>
      <c r="D31" s="290" t="s">
        <v>645</v>
      </c>
      <c r="E31" s="288">
        <v>32</v>
      </c>
      <c r="F31" s="288" t="s">
        <v>361</v>
      </c>
      <c r="G31" s="288" t="s">
        <v>361</v>
      </c>
      <c r="H31" s="288" t="s">
        <v>361</v>
      </c>
      <c r="I31" s="288" t="s">
        <v>361</v>
      </c>
      <c r="J31" s="288" t="s">
        <v>361</v>
      </c>
      <c r="K31" s="288" t="s">
        <v>361</v>
      </c>
      <c r="L31" s="325">
        <v>3324</v>
      </c>
      <c r="M31" s="343" t="s">
        <v>566</v>
      </c>
      <c r="N31" s="342" t="s">
        <v>657</v>
      </c>
      <c r="O31" s="342" t="s">
        <v>673</v>
      </c>
      <c r="P31" s="344" t="s">
        <v>648</v>
      </c>
      <c r="Q31" s="296" t="s">
        <v>658</v>
      </c>
      <c r="R31" s="344" t="s">
        <v>650</v>
      </c>
      <c r="S31" s="344" t="s">
        <v>651</v>
      </c>
      <c r="T31" s="344" t="s">
        <v>651</v>
      </c>
      <c r="U31" s="345">
        <v>1</v>
      </c>
      <c r="V31" s="345">
        <v>1</v>
      </c>
      <c r="W31" s="344" t="s">
        <v>652</v>
      </c>
      <c r="X31" s="345">
        <v>1078</v>
      </c>
      <c r="Y31" s="344" t="s">
        <v>653</v>
      </c>
      <c r="Z31" s="344" t="s">
        <v>654</v>
      </c>
      <c r="AA31" s="345" t="s">
        <v>361</v>
      </c>
      <c r="AB31" s="345">
        <v>1078</v>
      </c>
      <c r="AC31" s="344" t="s">
        <v>652</v>
      </c>
      <c r="AD31" s="346">
        <v>1293</v>
      </c>
      <c r="AE31" s="346">
        <v>1293</v>
      </c>
      <c r="AF31" s="344" t="s">
        <v>655</v>
      </c>
      <c r="AG31" s="344" t="s">
        <v>655</v>
      </c>
      <c r="AH31" s="344" t="s">
        <v>655</v>
      </c>
      <c r="AI31" s="344" t="s">
        <v>655</v>
      </c>
      <c r="AJ31" s="344" t="s">
        <v>655</v>
      </c>
      <c r="AK31" s="344" t="s">
        <v>655</v>
      </c>
      <c r="AL31" s="344" t="s">
        <v>656</v>
      </c>
      <c r="AM31" s="344" t="s">
        <v>656</v>
      </c>
      <c r="AN31" s="344" t="s">
        <v>656</v>
      </c>
      <c r="AO31" s="344" t="s">
        <v>656</v>
      </c>
      <c r="AP31" s="344" t="s">
        <v>653</v>
      </c>
      <c r="AQ31" s="347">
        <v>44279</v>
      </c>
      <c r="AR31" s="344" t="s">
        <v>648</v>
      </c>
      <c r="AS31" s="347">
        <v>44279</v>
      </c>
      <c r="AT31" s="347" t="s">
        <v>674</v>
      </c>
      <c r="AU31" s="343"/>
      <c r="AV31" s="342" t="s">
        <v>675</v>
      </c>
    </row>
    <row r="32" spans="1:49" ht="174.75" customHeight="1" x14ac:dyDescent="0.25">
      <c r="A32" s="279"/>
      <c r="B32" s="281"/>
      <c r="C32" s="262"/>
      <c r="D32" s="278"/>
      <c r="E32" s="281"/>
      <c r="F32" s="281"/>
      <c r="G32" s="281"/>
      <c r="H32" s="281"/>
      <c r="I32" s="281"/>
      <c r="J32" s="281"/>
      <c r="K32" s="281"/>
      <c r="L32" s="281"/>
      <c r="M32" s="264"/>
      <c r="N32" s="264"/>
      <c r="O32" s="262"/>
      <c r="P32" s="265"/>
      <c r="Q32" s="262"/>
      <c r="R32" s="265"/>
      <c r="S32" s="281"/>
      <c r="T32" s="281"/>
      <c r="U32" s="279"/>
      <c r="V32" s="279"/>
      <c r="W32" s="276"/>
      <c r="X32" s="265"/>
      <c r="Y32" s="281"/>
      <c r="Z32" s="281"/>
      <c r="AA32" s="281"/>
      <c r="AB32" s="265"/>
      <c r="AC32" s="264"/>
      <c r="AD32" s="265"/>
      <c r="AE32" s="265"/>
      <c r="AF32" s="279"/>
      <c r="AG32" s="263"/>
      <c r="AH32" s="273"/>
      <c r="AI32" s="273"/>
      <c r="AJ32" s="273"/>
      <c r="AK32" s="273"/>
      <c r="AL32" s="281"/>
      <c r="AM32" s="281"/>
      <c r="AN32" s="281"/>
      <c r="AO32" s="281"/>
      <c r="AP32" s="276"/>
      <c r="AQ32" s="276"/>
      <c r="AR32" s="273"/>
      <c r="AS32" s="273"/>
      <c r="AT32" s="273"/>
      <c r="AU32" s="281"/>
      <c r="AV32" s="281"/>
    </row>
    <row r="33" spans="1:48" ht="47.25" customHeight="1" x14ac:dyDescent="0.25">
      <c r="A33" s="279"/>
      <c r="B33" s="281"/>
      <c r="C33" s="262"/>
      <c r="D33" s="277"/>
      <c r="E33" s="281"/>
      <c r="F33" s="281"/>
      <c r="G33" s="281"/>
      <c r="H33" s="281"/>
      <c r="I33" s="281"/>
      <c r="J33" s="281"/>
      <c r="K33" s="281"/>
      <c r="L33" s="281"/>
      <c r="M33" s="264"/>
      <c r="N33" s="264"/>
      <c r="O33" s="262"/>
      <c r="P33" s="267"/>
      <c r="Q33" s="262"/>
      <c r="R33" s="267"/>
      <c r="S33" s="281"/>
      <c r="T33" s="281"/>
      <c r="U33" s="279"/>
      <c r="V33" s="279"/>
      <c r="W33" s="264"/>
      <c r="X33" s="265"/>
      <c r="Y33" s="281"/>
      <c r="Z33" s="281"/>
      <c r="AA33" s="281"/>
      <c r="AB33" s="267"/>
      <c r="AC33" s="266"/>
      <c r="AD33" s="267"/>
      <c r="AE33" s="267"/>
      <c r="AF33" s="279"/>
      <c r="AG33" s="263"/>
      <c r="AH33" s="273"/>
      <c r="AI33" s="273"/>
      <c r="AJ33" s="273"/>
      <c r="AK33" s="273"/>
      <c r="AL33" s="281"/>
      <c r="AM33" s="281"/>
      <c r="AN33" s="281"/>
      <c r="AO33" s="281"/>
      <c r="AP33" s="273"/>
      <c r="AQ33" s="273"/>
      <c r="AR33" s="273"/>
      <c r="AS33" s="273"/>
      <c r="AT33" s="273"/>
      <c r="AU33" s="281"/>
      <c r="AV33" s="281"/>
    </row>
    <row r="34" spans="1:48" ht="125.25" customHeight="1" x14ac:dyDescent="0.25">
      <c r="A34" s="268"/>
      <c r="B34" s="281"/>
      <c r="C34" s="262"/>
      <c r="D34" s="278"/>
      <c r="E34" s="281"/>
      <c r="F34" s="281"/>
      <c r="G34" s="281"/>
      <c r="H34" s="281"/>
      <c r="I34" s="281"/>
      <c r="J34" s="281"/>
      <c r="K34" s="281"/>
      <c r="L34" s="281"/>
      <c r="M34" s="264"/>
      <c r="N34" s="264"/>
      <c r="O34" s="262"/>
      <c r="P34" s="265"/>
      <c r="Q34" s="262"/>
      <c r="R34" s="265"/>
      <c r="S34" s="281"/>
      <c r="T34" s="281"/>
      <c r="U34" s="279"/>
      <c r="V34" s="279"/>
      <c r="W34" s="264"/>
      <c r="X34" s="265"/>
      <c r="Y34" s="281"/>
      <c r="Z34" s="281"/>
      <c r="AA34" s="281"/>
      <c r="AB34" s="265"/>
      <c r="AC34" s="266"/>
      <c r="AD34" s="265"/>
      <c r="AE34" s="265"/>
      <c r="AF34" s="279"/>
      <c r="AG34" s="279"/>
      <c r="AH34" s="273"/>
      <c r="AI34" s="273"/>
      <c r="AJ34" s="273"/>
      <c r="AK34" s="273"/>
      <c r="AL34" s="281"/>
      <c r="AM34" s="281"/>
      <c r="AN34" s="281"/>
      <c r="AO34" s="281"/>
      <c r="AP34" s="273"/>
      <c r="AQ34" s="273"/>
      <c r="AR34" s="273"/>
      <c r="AS34" s="273"/>
      <c r="AT34" s="273"/>
      <c r="AU34" s="281"/>
      <c r="AV34" s="281"/>
    </row>
    <row r="35" spans="1:48" ht="35.25" customHeight="1" x14ac:dyDescent="0.25">
      <c r="A35" s="279"/>
      <c r="B35" s="281"/>
      <c r="C35" s="262"/>
      <c r="D35" s="277"/>
      <c r="E35" s="281"/>
      <c r="F35" s="281"/>
      <c r="G35" s="281"/>
      <c r="H35" s="281"/>
      <c r="I35" s="281"/>
      <c r="J35" s="281"/>
      <c r="K35" s="281"/>
      <c r="L35" s="281"/>
      <c r="M35" s="264"/>
      <c r="N35" s="264"/>
      <c r="O35" s="262"/>
      <c r="P35" s="267"/>
      <c r="Q35" s="262"/>
      <c r="R35" s="267"/>
      <c r="S35" s="281"/>
      <c r="T35" s="281"/>
      <c r="U35" s="279"/>
      <c r="V35" s="279"/>
      <c r="W35" s="264"/>
      <c r="X35" s="265"/>
      <c r="Y35" s="281"/>
      <c r="Z35" s="281"/>
      <c r="AA35" s="281"/>
      <c r="AB35" s="265"/>
      <c r="AC35" s="266"/>
      <c r="AD35" s="267"/>
      <c r="AE35" s="267"/>
      <c r="AF35" s="279"/>
      <c r="AG35" s="279"/>
      <c r="AH35" s="273"/>
      <c r="AI35" s="273"/>
      <c r="AJ35" s="273"/>
      <c r="AK35" s="273"/>
      <c r="AL35" s="281"/>
      <c r="AM35" s="281"/>
      <c r="AN35" s="281"/>
      <c r="AO35" s="281"/>
      <c r="AP35" s="273"/>
      <c r="AQ35" s="273"/>
      <c r="AR35" s="273"/>
      <c r="AS35" s="273"/>
      <c r="AT35" s="273"/>
      <c r="AU35" s="281"/>
      <c r="AV35" s="281"/>
    </row>
    <row r="36" spans="1:48" ht="33" customHeight="1" x14ac:dyDescent="0.25">
      <c r="A36" s="279"/>
      <c r="B36" s="281"/>
      <c r="C36" s="262"/>
      <c r="D36" s="277"/>
      <c r="E36" s="281"/>
      <c r="F36" s="281"/>
      <c r="G36" s="281"/>
      <c r="H36" s="281"/>
      <c r="I36" s="281"/>
      <c r="J36" s="281"/>
      <c r="K36" s="281"/>
      <c r="L36" s="281"/>
      <c r="M36" s="264"/>
      <c r="N36" s="264"/>
      <c r="O36" s="262"/>
      <c r="P36" s="267"/>
      <c r="Q36" s="262"/>
      <c r="R36" s="267"/>
      <c r="S36" s="281"/>
      <c r="T36" s="281"/>
      <c r="U36" s="279"/>
      <c r="V36" s="279"/>
      <c r="W36" s="264"/>
      <c r="X36" s="265"/>
      <c r="Y36" s="281"/>
      <c r="Z36" s="281"/>
      <c r="AA36" s="281"/>
      <c r="AB36" s="265"/>
      <c r="AC36" s="266"/>
      <c r="AD36" s="267"/>
      <c r="AE36" s="267"/>
      <c r="AF36" s="279"/>
      <c r="AG36" s="279"/>
      <c r="AH36" s="273"/>
      <c r="AI36" s="273"/>
      <c r="AJ36" s="273"/>
      <c r="AK36" s="273"/>
      <c r="AL36" s="281"/>
      <c r="AM36" s="281"/>
      <c r="AN36" s="281"/>
      <c r="AO36" s="281"/>
      <c r="AP36" s="273"/>
      <c r="AQ36" s="273"/>
      <c r="AR36" s="273"/>
      <c r="AS36" s="273"/>
      <c r="AT36" s="273"/>
      <c r="AU36" s="281"/>
      <c r="AV36" s="281"/>
    </row>
    <row r="37" spans="1:48" ht="93" customHeight="1" x14ac:dyDescent="0.25">
      <c r="A37" s="268"/>
      <c r="B37" s="281"/>
      <c r="C37" s="262"/>
      <c r="D37" s="278"/>
      <c r="E37" s="281"/>
      <c r="F37" s="281"/>
      <c r="G37" s="281"/>
      <c r="H37" s="281"/>
      <c r="I37" s="281"/>
      <c r="J37" s="281"/>
      <c r="K37" s="281"/>
      <c r="L37" s="281"/>
      <c r="M37" s="264"/>
      <c r="N37" s="264"/>
      <c r="O37" s="262"/>
      <c r="P37" s="265"/>
      <c r="Q37" s="262"/>
      <c r="R37" s="265"/>
      <c r="S37" s="281"/>
      <c r="T37" s="281"/>
      <c r="U37" s="279"/>
      <c r="V37" s="279"/>
      <c r="W37" s="264"/>
      <c r="X37" s="265"/>
      <c r="Y37" s="281"/>
      <c r="Z37" s="281"/>
      <c r="AA37" s="281"/>
      <c r="AB37" s="265"/>
      <c r="AC37" s="266"/>
      <c r="AD37" s="265"/>
      <c r="AE37" s="265"/>
      <c r="AF37" s="279"/>
      <c r="AG37" s="279"/>
      <c r="AH37" s="273"/>
      <c r="AI37" s="273"/>
      <c r="AJ37" s="273"/>
      <c r="AK37" s="273"/>
      <c r="AL37" s="281"/>
      <c r="AM37" s="281"/>
      <c r="AN37" s="281"/>
      <c r="AO37" s="281"/>
      <c r="AP37" s="273"/>
      <c r="AQ37" s="273"/>
      <c r="AR37" s="273"/>
      <c r="AS37" s="273"/>
      <c r="AT37" s="273"/>
      <c r="AU37" s="281"/>
      <c r="AV37" s="281"/>
    </row>
    <row r="38" spans="1:48" ht="33.75" customHeight="1" x14ac:dyDescent="0.25">
      <c r="A38" s="279"/>
      <c r="B38" s="281"/>
      <c r="C38" s="262"/>
      <c r="D38" s="277"/>
      <c r="E38" s="281"/>
      <c r="F38" s="281"/>
      <c r="G38" s="281"/>
      <c r="H38" s="281"/>
      <c r="I38" s="281"/>
      <c r="J38" s="281"/>
      <c r="K38" s="281"/>
      <c r="L38" s="281"/>
      <c r="M38" s="264"/>
      <c r="N38" s="264"/>
      <c r="O38" s="262"/>
      <c r="P38" s="267"/>
      <c r="Q38" s="262"/>
      <c r="R38" s="267"/>
      <c r="S38" s="281"/>
      <c r="T38" s="281"/>
      <c r="U38" s="279"/>
      <c r="V38" s="279"/>
      <c r="W38" s="264"/>
      <c r="X38" s="265"/>
      <c r="Y38" s="281"/>
      <c r="Z38" s="281"/>
      <c r="AA38" s="281"/>
      <c r="AB38" s="267"/>
      <c r="AC38" s="266"/>
      <c r="AD38" s="267"/>
      <c r="AE38" s="267"/>
      <c r="AF38" s="279"/>
      <c r="AG38" s="279"/>
      <c r="AH38" s="273"/>
      <c r="AI38" s="273"/>
      <c r="AJ38" s="273"/>
      <c r="AK38" s="273"/>
      <c r="AL38" s="281"/>
      <c r="AM38" s="281"/>
      <c r="AN38" s="281"/>
      <c r="AO38" s="281"/>
      <c r="AP38" s="273"/>
      <c r="AQ38" s="273"/>
      <c r="AR38" s="273"/>
      <c r="AS38" s="273"/>
      <c r="AT38" s="273"/>
      <c r="AU38" s="281"/>
      <c r="AV38" s="281"/>
    </row>
    <row r="39" spans="1:48" ht="38.25" customHeight="1" x14ac:dyDescent="0.25">
      <c r="A39" s="279"/>
      <c r="B39" s="281"/>
      <c r="C39" s="262"/>
      <c r="D39" s="277"/>
      <c r="E39" s="281"/>
      <c r="F39" s="281"/>
      <c r="G39" s="281"/>
      <c r="H39" s="281"/>
      <c r="I39" s="281"/>
      <c r="J39" s="281"/>
      <c r="K39" s="281"/>
      <c r="L39" s="281"/>
      <c r="M39" s="264"/>
      <c r="N39" s="264"/>
      <c r="O39" s="262"/>
      <c r="P39" s="267"/>
      <c r="Q39" s="262"/>
      <c r="R39" s="267"/>
      <c r="S39" s="281"/>
      <c r="T39" s="281"/>
      <c r="U39" s="279"/>
      <c r="V39" s="279"/>
      <c r="W39" s="264"/>
      <c r="X39" s="265"/>
      <c r="Y39" s="281"/>
      <c r="Z39" s="281"/>
      <c r="AA39" s="281"/>
      <c r="AB39" s="267"/>
      <c r="AC39" s="266"/>
      <c r="AD39" s="267"/>
      <c r="AE39" s="267"/>
      <c r="AF39" s="279"/>
      <c r="AG39" s="279"/>
      <c r="AH39" s="273"/>
      <c r="AI39" s="273"/>
      <c r="AJ39" s="273"/>
      <c r="AK39" s="273"/>
      <c r="AL39" s="281"/>
      <c r="AM39" s="281"/>
      <c r="AN39" s="281"/>
      <c r="AO39" s="281"/>
      <c r="AP39" s="273"/>
      <c r="AQ39" s="273"/>
      <c r="AR39" s="273"/>
      <c r="AS39" s="273"/>
      <c r="AT39" s="273"/>
      <c r="AU39" s="281"/>
      <c r="AV39" s="281"/>
    </row>
    <row r="40" spans="1:48" s="280" customFormat="1" ht="164.25" customHeight="1" x14ac:dyDescent="0.2">
      <c r="A40" s="279"/>
      <c r="B40" s="281"/>
      <c r="C40" s="262"/>
      <c r="D40" s="278"/>
      <c r="E40" s="281"/>
      <c r="F40" s="281"/>
      <c r="G40" s="281"/>
      <c r="H40" s="281"/>
      <c r="I40" s="281"/>
      <c r="J40" s="281"/>
      <c r="K40" s="281"/>
      <c r="L40" s="281"/>
      <c r="M40" s="264"/>
      <c r="N40" s="264"/>
      <c r="O40" s="262"/>
      <c r="P40" s="275"/>
      <c r="Q40" s="262"/>
      <c r="R40" s="275"/>
      <c r="S40" s="281"/>
      <c r="T40" s="281"/>
      <c r="U40" s="279"/>
      <c r="V40" s="279"/>
      <c r="W40" s="269"/>
      <c r="X40" s="258"/>
      <c r="Z40" s="271"/>
      <c r="AA40" s="275"/>
      <c r="AB40" s="275"/>
      <c r="AC40" s="266"/>
      <c r="AD40" s="275"/>
      <c r="AE40" s="275"/>
      <c r="AF40" s="274"/>
      <c r="AG40" s="270"/>
      <c r="AH40" s="273"/>
      <c r="AI40" s="273"/>
      <c r="AJ40" s="273"/>
      <c r="AK40" s="273"/>
      <c r="AL40" s="281"/>
      <c r="AM40" s="281"/>
      <c r="AN40" s="281"/>
      <c r="AO40" s="281"/>
      <c r="AP40" s="273"/>
      <c r="AQ40" s="273"/>
      <c r="AR40" s="273"/>
      <c r="AS40" s="273"/>
      <c r="AT40" s="273"/>
      <c r="AU40" s="281"/>
      <c r="AV40" s="281"/>
    </row>
    <row r="41" spans="1:48" s="280" customFormat="1" ht="11.25" x14ac:dyDescent="0.2">
      <c r="W41" s="269"/>
      <c r="X41" s="258"/>
      <c r="AA41" s="275"/>
    </row>
    <row r="42" spans="1:48" s="280" customFormat="1" ht="11.25" x14ac:dyDescent="0.2">
      <c r="W42" s="269"/>
      <c r="X42" s="258"/>
      <c r="Y42" s="260"/>
      <c r="AA42" s="272"/>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9"/>
  <sheetViews>
    <sheetView topLeftCell="A16" zoomScale="90" zoomScaleNormal="90" workbookViewId="0">
      <selection activeCell="A28" sqref="A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532</v>
      </c>
    </row>
    <row r="4" spans="1:8" x14ac:dyDescent="0.25">
      <c r="B4" s="34"/>
    </row>
    <row r="5" spans="1:8" ht="18.75" x14ac:dyDescent="0.3">
      <c r="A5" s="543" t="str">
        <f>'1. паспорт местоположение'!A5:C5</f>
        <v>Год раскрытия информации: 2023 год</v>
      </c>
      <c r="B5" s="543"/>
      <c r="C5" s="58"/>
      <c r="D5" s="58"/>
      <c r="E5" s="58"/>
      <c r="F5" s="58"/>
      <c r="G5" s="58"/>
      <c r="H5" s="58"/>
    </row>
    <row r="6" spans="1:8" ht="18.75" x14ac:dyDescent="0.3">
      <c r="A6" s="127"/>
      <c r="B6" s="157"/>
      <c r="C6" s="127"/>
      <c r="D6" s="127"/>
      <c r="E6" s="127"/>
      <c r="F6" s="127"/>
      <c r="G6" s="127"/>
      <c r="H6" s="127"/>
    </row>
    <row r="7" spans="1:8" ht="18.75" x14ac:dyDescent="0.25">
      <c r="A7" s="372" t="s">
        <v>9</v>
      </c>
      <c r="B7" s="372"/>
      <c r="C7" s="126"/>
      <c r="D7" s="126"/>
      <c r="E7" s="126"/>
      <c r="F7" s="126"/>
      <c r="G7" s="126"/>
      <c r="H7" s="126"/>
    </row>
    <row r="8" spans="1:8" ht="18.75" x14ac:dyDescent="0.25">
      <c r="A8" s="126"/>
      <c r="B8" s="162"/>
      <c r="C8" s="126"/>
      <c r="D8" s="126"/>
      <c r="E8" s="126"/>
      <c r="F8" s="126"/>
      <c r="G8" s="126"/>
      <c r="H8" s="126"/>
    </row>
    <row r="9" spans="1:8" x14ac:dyDescent="0.25">
      <c r="A9" s="409" t="str">
        <f>'1. паспорт местоположение'!A9:C9</f>
        <v>АО "Россети Тюмень"</v>
      </c>
      <c r="B9" s="409"/>
      <c r="C9" s="124"/>
      <c r="D9" s="124"/>
      <c r="E9" s="124"/>
      <c r="F9" s="124"/>
      <c r="G9" s="124"/>
      <c r="H9" s="124"/>
    </row>
    <row r="10" spans="1:8" x14ac:dyDescent="0.25">
      <c r="A10" s="377" t="s">
        <v>8</v>
      </c>
      <c r="B10" s="377"/>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409" t="str">
        <f>'1. паспорт местоположение'!A12:C12</f>
        <v xml:space="preserve">F_TP1600.PH.0008    </v>
      </c>
      <c r="B12" s="409"/>
      <c r="C12" s="124"/>
      <c r="D12" s="124"/>
      <c r="E12" s="124"/>
      <c r="F12" s="124"/>
      <c r="G12" s="124"/>
      <c r="H12" s="124"/>
    </row>
    <row r="13" spans="1:8" x14ac:dyDescent="0.25">
      <c r="A13" s="377" t="s">
        <v>7</v>
      </c>
      <c r="B13" s="377"/>
      <c r="C13" s="125"/>
      <c r="D13" s="125"/>
      <c r="E13" s="125"/>
      <c r="F13" s="125"/>
      <c r="G13" s="125"/>
      <c r="H13" s="125"/>
    </row>
    <row r="14" spans="1:8" ht="18.75" x14ac:dyDescent="0.25">
      <c r="A14" s="11"/>
      <c r="B14" s="11"/>
      <c r="C14" s="11"/>
      <c r="D14" s="11"/>
      <c r="E14" s="11"/>
      <c r="F14" s="11"/>
      <c r="G14" s="11"/>
      <c r="H14" s="11"/>
    </row>
    <row r="15" spans="1:8" ht="35.25" customHeight="1" x14ac:dyDescent="0.25">
      <c r="A15" s="540"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40"/>
      <c r="C15" s="124"/>
      <c r="D15" s="124"/>
      <c r="E15" s="124"/>
      <c r="F15" s="124"/>
      <c r="G15" s="124"/>
      <c r="H15" s="124"/>
    </row>
    <row r="16" spans="1:8" x14ac:dyDescent="0.25">
      <c r="A16" s="377" t="s">
        <v>6</v>
      </c>
      <c r="B16" s="377"/>
      <c r="C16" s="125"/>
      <c r="D16" s="125"/>
      <c r="E16" s="125"/>
      <c r="F16" s="125"/>
      <c r="G16" s="125"/>
      <c r="H16" s="125"/>
    </row>
    <row r="17" spans="1:2" x14ac:dyDescent="0.25">
      <c r="B17" s="100"/>
    </row>
    <row r="18" spans="1:2" ht="33.75" customHeight="1" x14ac:dyDescent="0.25">
      <c r="A18" s="541" t="s">
        <v>496</v>
      </c>
      <c r="B18" s="542"/>
    </row>
    <row r="19" spans="1:2" x14ac:dyDescent="0.25">
      <c r="B19" s="34"/>
    </row>
    <row r="20" spans="1:2" ht="16.5" thickBot="1" x14ac:dyDescent="0.3">
      <c r="B20" s="101"/>
    </row>
    <row r="21" spans="1:2" ht="66" customHeight="1" thickBot="1" x14ac:dyDescent="0.3">
      <c r="A21" s="102" t="s">
        <v>368</v>
      </c>
      <c r="B21" s="103"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102" t="s">
        <v>369</v>
      </c>
      <c r="B22" s="103" t="s">
        <v>516</v>
      </c>
    </row>
    <row r="23" spans="1:2" ht="16.5" thickBot="1" x14ac:dyDescent="0.3">
      <c r="A23" s="102" t="s">
        <v>334</v>
      </c>
      <c r="B23" s="104" t="s">
        <v>517</v>
      </c>
    </row>
    <row r="24" spans="1:2" ht="16.5" thickBot="1" x14ac:dyDescent="0.3">
      <c r="A24" s="102" t="s">
        <v>370</v>
      </c>
      <c r="B24" s="104" t="s">
        <v>661</v>
      </c>
    </row>
    <row r="25" spans="1:2" ht="16.5" thickBot="1" x14ac:dyDescent="0.3">
      <c r="A25" s="105" t="s">
        <v>371</v>
      </c>
      <c r="B25" s="103">
        <v>2024</v>
      </c>
    </row>
    <row r="26" spans="1:2" ht="16.5" thickBot="1" x14ac:dyDescent="0.3">
      <c r="A26" s="106" t="s">
        <v>372</v>
      </c>
      <c r="B26" s="107" t="s">
        <v>668</v>
      </c>
    </row>
    <row r="27" spans="1:2" ht="29.25" thickBot="1" x14ac:dyDescent="0.3">
      <c r="A27" s="113" t="s">
        <v>689</v>
      </c>
      <c r="B27" s="195">
        <f>'6.2. Паспорт фин осв ввод'!D24</f>
        <v>231.80004866590247</v>
      </c>
    </row>
    <row r="28" spans="1:2" ht="16.5" thickBot="1" x14ac:dyDescent="0.3">
      <c r="A28" s="109" t="s">
        <v>373</v>
      </c>
      <c r="B28" s="109" t="s">
        <v>665</v>
      </c>
    </row>
    <row r="29" spans="1:2" ht="29.25" thickBot="1" x14ac:dyDescent="0.3">
      <c r="A29" s="114" t="s">
        <v>374</v>
      </c>
      <c r="B29" s="195">
        <f>B30</f>
        <v>195.18838973999999</v>
      </c>
    </row>
    <row r="30" spans="1:2" ht="29.25" thickBot="1" x14ac:dyDescent="0.3">
      <c r="A30" s="114" t="s">
        <v>375</v>
      </c>
      <c r="B30" s="195">
        <f>B32+B53+B58</f>
        <v>195.18838973999999</v>
      </c>
    </row>
    <row r="31" spans="1:2" ht="16.5" thickBot="1" x14ac:dyDescent="0.3">
      <c r="A31" s="109" t="s">
        <v>376</v>
      </c>
      <c r="B31" s="109"/>
    </row>
    <row r="32" spans="1:2" ht="29.25" thickBot="1" x14ac:dyDescent="0.3">
      <c r="A32" s="114" t="s">
        <v>595</v>
      </c>
      <c r="B32" s="195">
        <f>B33+B37+B41+B45+B49</f>
        <v>195.18838973999999</v>
      </c>
    </row>
    <row r="33" spans="1:2" ht="30.75" thickBot="1" x14ac:dyDescent="0.3">
      <c r="A33" s="312" t="s">
        <v>594</v>
      </c>
      <c r="B33" s="195">
        <v>0.10287074</v>
      </c>
    </row>
    <row r="34" spans="1:2" ht="16.5" thickBot="1" x14ac:dyDescent="0.3">
      <c r="A34" s="109" t="s">
        <v>378</v>
      </c>
      <c r="B34" s="250">
        <f>B33/B27</f>
        <v>4.437908472930022E-4</v>
      </c>
    </row>
    <row r="35" spans="1:2" ht="16.5" thickBot="1" x14ac:dyDescent="0.3">
      <c r="A35" s="109" t="s">
        <v>379</v>
      </c>
      <c r="B35" s="195">
        <f>B33</f>
        <v>0.10287074</v>
      </c>
    </row>
    <row r="36" spans="1:2" ht="16.5" thickBot="1" x14ac:dyDescent="0.3">
      <c r="A36" s="109" t="s">
        <v>380</v>
      </c>
      <c r="B36" s="195">
        <f>B35/1.18</f>
        <v>8.7178593220338996E-2</v>
      </c>
    </row>
    <row r="37" spans="1:2" ht="30.75" thickBot="1" x14ac:dyDescent="0.3">
      <c r="A37" s="313" t="s">
        <v>596</v>
      </c>
      <c r="B37" s="195">
        <v>1.403923</v>
      </c>
    </row>
    <row r="38" spans="1:2" ht="16.5" thickBot="1" x14ac:dyDescent="0.3">
      <c r="A38" s="109" t="s">
        <v>378</v>
      </c>
      <c r="B38" s="250">
        <f>B37/B27</f>
        <v>6.0566121883067385E-3</v>
      </c>
    </row>
    <row r="39" spans="1:2" ht="16.5" thickBot="1" x14ac:dyDescent="0.3">
      <c r="A39" s="109" t="s">
        <v>379</v>
      </c>
      <c r="B39" s="195">
        <f>B37</f>
        <v>1.403923</v>
      </c>
    </row>
    <row r="40" spans="1:2" ht="16.5" thickBot="1" x14ac:dyDescent="0.3">
      <c r="A40" s="109" t="s">
        <v>380</v>
      </c>
      <c r="B40" s="195">
        <f>B39</f>
        <v>1.403923</v>
      </c>
    </row>
    <row r="41" spans="1:2" ht="30.75" thickBot="1" x14ac:dyDescent="0.3">
      <c r="A41" s="315" t="s">
        <v>597</v>
      </c>
      <c r="B41" s="195">
        <v>1.2934479999999999</v>
      </c>
    </row>
    <row r="42" spans="1:2" ht="16.5" thickBot="1" x14ac:dyDescent="0.3">
      <c r="A42" s="314" t="s">
        <v>378</v>
      </c>
      <c r="B42" s="250">
        <f>B41/B27</f>
        <v>5.5800160847432325E-3</v>
      </c>
    </row>
    <row r="43" spans="1:2" x14ac:dyDescent="0.25">
      <c r="A43" s="314" t="s">
        <v>598</v>
      </c>
      <c r="B43" s="350">
        <v>1.2934479999999999</v>
      </c>
    </row>
    <row r="44" spans="1:2" x14ac:dyDescent="0.25">
      <c r="A44" s="314" t="s">
        <v>599</v>
      </c>
      <c r="B44" s="350">
        <v>1.0778730000000001</v>
      </c>
    </row>
    <row r="45" spans="1:2" ht="30.75" thickBot="1" x14ac:dyDescent="0.3">
      <c r="A45" s="315" t="s">
        <v>600</v>
      </c>
      <c r="B45" s="337">
        <v>43.368904999999998</v>
      </c>
    </row>
    <row r="46" spans="1:2" ht="16.5" thickBot="1" x14ac:dyDescent="0.3">
      <c r="A46" s="314" t="s">
        <v>378</v>
      </c>
      <c r="B46" s="250">
        <f>B45/B27</f>
        <v>0.18709618591369828</v>
      </c>
    </row>
    <row r="47" spans="1:2" x14ac:dyDescent="0.25">
      <c r="A47" s="314" t="s">
        <v>598</v>
      </c>
      <c r="B47" s="333">
        <v>42.927999999999997</v>
      </c>
    </row>
    <row r="48" spans="1:2" x14ac:dyDescent="0.25">
      <c r="A48" s="314" t="s">
        <v>599</v>
      </c>
      <c r="B48" s="334">
        <v>35.773215</v>
      </c>
    </row>
    <row r="49" spans="1:2" ht="30" x14ac:dyDescent="0.25">
      <c r="A49" s="356" t="s">
        <v>687</v>
      </c>
      <c r="B49" s="357">
        <v>149.01924299999999</v>
      </c>
    </row>
    <row r="50" spans="1:2" x14ac:dyDescent="0.25">
      <c r="A50" s="354" t="s">
        <v>378</v>
      </c>
      <c r="B50" s="353">
        <v>63.4</v>
      </c>
    </row>
    <row r="51" spans="1:2" x14ac:dyDescent="0.25">
      <c r="A51" s="354" t="s">
        <v>598</v>
      </c>
      <c r="B51" s="355">
        <v>45.037184000000003</v>
      </c>
    </row>
    <row r="52" spans="1:2" ht="16.5" thickBot="1" x14ac:dyDescent="0.3">
      <c r="A52" s="354" t="s">
        <v>599</v>
      </c>
      <c r="B52" s="355">
        <v>2.9213</v>
      </c>
    </row>
    <row r="53" spans="1:2" ht="29.25" thickBot="1" x14ac:dyDescent="0.3">
      <c r="A53" s="114" t="s">
        <v>381</v>
      </c>
      <c r="B53" s="109"/>
    </row>
    <row r="54" spans="1:2" ht="16.5" thickBot="1" x14ac:dyDescent="0.3">
      <c r="A54" s="109" t="s">
        <v>377</v>
      </c>
      <c r="B54" s="109">
        <v>0</v>
      </c>
    </row>
    <row r="55" spans="1:2" ht="16.5" thickBot="1" x14ac:dyDescent="0.3">
      <c r="A55" s="109" t="s">
        <v>378</v>
      </c>
      <c r="B55" s="109" t="s">
        <v>531</v>
      </c>
    </row>
    <row r="56" spans="1:2" ht="16.5" thickBot="1" x14ac:dyDescent="0.3">
      <c r="A56" s="109" t="s">
        <v>379</v>
      </c>
      <c r="B56" s="109" t="s">
        <v>531</v>
      </c>
    </row>
    <row r="57" spans="1:2" ht="16.5" thickBot="1" x14ac:dyDescent="0.3">
      <c r="A57" s="109" t="s">
        <v>380</v>
      </c>
      <c r="B57" s="109" t="s">
        <v>531</v>
      </c>
    </row>
    <row r="58" spans="1:2" ht="29.25" thickBot="1" x14ac:dyDescent="0.3">
      <c r="A58" s="114" t="s">
        <v>382</v>
      </c>
      <c r="B58" s="109"/>
    </row>
    <row r="59" spans="1:2" ht="16.5" thickBot="1" x14ac:dyDescent="0.3">
      <c r="A59" s="109" t="s">
        <v>377</v>
      </c>
      <c r="B59" s="109">
        <v>0</v>
      </c>
    </row>
    <row r="60" spans="1:2" ht="16.5" thickBot="1" x14ac:dyDescent="0.3">
      <c r="A60" s="109" t="s">
        <v>378</v>
      </c>
      <c r="B60" s="109" t="s">
        <v>531</v>
      </c>
    </row>
    <row r="61" spans="1:2" ht="16.5" thickBot="1" x14ac:dyDescent="0.3">
      <c r="A61" s="109" t="s">
        <v>379</v>
      </c>
      <c r="B61" s="109" t="s">
        <v>531</v>
      </c>
    </row>
    <row r="62" spans="1:2" ht="16.5" thickBot="1" x14ac:dyDescent="0.3">
      <c r="A62" s="109" t="s">
        <v>380</v>
      </c>
      <c r="B62" s="109" t="s">
        <v>531</v>
      </c>
    </row>
    <row r="63" spans="1:2" ht="29.25" thickBot="1" x14ac:dyDescent="0.3">
      <c r="A63" s="108" t="s">
        <v>383</v>
      </c>
      <c r="B63" s="251">
        <f>B34+B38+B42+B46</f>
        <v>0.19917660503404125</v>
      </c>
    </row>
    <row r="64" spans="1:2" ht="16.5" thickBot="1" x14ac:dyDescent="0.3">
      <c r="A64" s="110" t="s">
        <v>376</v>
      </c>
      <c r="B64" s="187"/>
    </row>
    <row r="65" spans="1:2" ht="16.5" thickBot="1" x14ac:dyDescent="0.3">
      <c r="A65" s="110" t="s">
        <v>384</v>
      </c>
      <c r="B65" s="187">
        <v>50</v>
      </c>
    </row>
    <row r="66" spans="1:2" ht="16.5" thickBot="1" x14ac:dyDescent="0.3">
      <c r="A66" s="110" t="s">
        <v>385</v>
      </c>
      <c r="B66" s="187" t="s">
        <v>559</v>
      </c>
    </row>
    <row r="67" spans="1:2" ht="16.5" thickBot="1" x14ac:dyDescent="0.3">
      <c r="A67" s="110" t="s">
        <v>386</v>
      </c>
      <c r="B67" s="196">
        <v>1</v>
      </c>
    </row>
    <row r="68" spans="1:2" ht="16.5" thickBot="1" x14ac:dyDescent="0.3">
      <c r="A68" s="105" t="s">
        <v>387</v>
      </c>
      <c r="B68" s="197">
        <f>B69/B27</f>
        <v>0.41751501156710602</v>
      </c>
    </row>
    <row r="69" spans="1:2" ht="16.5" thickBot="1" x14ac:dyDescent="0.3">
      <c r="A69" s="105" t="s">
        <v>388</v>
      </c>
      <c r="B69" s="358">
        <v>96.78</v>
      </c>
    </row>
    <row r="70" spans="1:2" ht="16.5" thickBot="1" x14ac:dyDescent="0.3">
      <c r="A70" s="105" t="s">
        <v>389</v>
      </c>
      <c r="B70" s="197">
        <f>B71/(B27/1.2)</f>
        <v>0.24475232134990249</v>
      </c>
    </row>
    <row r="71" spans="1:2" ht="16.5" thickBot="1" x14ac:dyDescent="0.3">
      <c r="A71" s="106" t="s">
        <v>390</v>
      </c>
      <c r="B71" s="359">
        <v>47.277999999999999</v>
      </c>
    </row>
    <row r="72" spans="1:2" x14ac:dyDescent="0.25">
      <c r="A72" s="108" t="s">
        <v>391</v>
      </c>
      <c r="B72" s="192"/>
    </row>
    <row r="73" spans="1:2" ht="30" x14ac:dyDescent="0.25">
      <c r="A73" s="111" t="s">
        <v>392</v>
      </c>
      <c r="B73" s="193" t="s">
        <v>605</v>
      </c>
    </row>
    <row r="74" spans="1:2" ht="30" x14ac:dyDescent="0.25">
      <c r="A74" s="111" t="s">
        <v>393</v>
      </c>
      <c r="B74" s="193" t="s">
        <v>601</v>
      </c>
    </row>
    <row r="75" spans="1:2" x14ac:dyDescent="0.25">
      <c r="A75" s="111" t="s">
        <v>394</v>
      </c>
      <c r="B75" s="310" t="s">
        <v>602</v>
      </c>
    </row>
    <row r="76" spans="1:2" x14ac:dyDescent="0.25">
      <c r="A76" s="111" t="s">
        <v>395</v>
      </c>
      <c r="B76" s="310" t="s">
        <v>688</v>
      </c>
    </row>
    <row r="77" spans="1:2" ht="16.5" thickBot="1" x14ac:dyDescent="0.3">
      <c r="A77" s="112" t="s">
        <v>396</v>
      </c>
      <c r="B77" s="194" t="s">
        <v>530</v>
      </c>
    </row>
    <row r="78" spans="1:2" ht="30.75" thickBot="1" x14ac:dyDescent="0.3">
      <c r="A78" s="110" t="s">
        <v>397</v>
      </c>
      <c r="B78" s="188" t="s">
        <v>669</v>
      </c>
    </row>
    <row r="79" spans="1:2" ht="29.25" thickBot="1" x14ac:dyDescent="0.3">
      <c r="A79" s="105" t="s">
        <v>398</v>
      </c>
      <c r="B79" s="188">
        <v>10</v>
      </c>
    </row>
    <row r="80" spans="1:2" ht="16.5" thickBot="1" x14ac:dyDescent="0.3">
      <c r="A80" s="110" t="s">
        <v>376</v>
      </c>
      <c r="B80" s="188"/>
    </row>
    <row r="81" spans="1:2" ht="16.5" thickBot="1" x14ac:dyDescent="0.3">
      <c r="A81" s="110" t="s">
        <v>399</v>
      </c>
      <c r="B81" s="188">
        <v>4</v>
      </c>
    </row>
    <row r="82" spans="1:2" ht="16.5" thickBot="1" x14ac:dyDescent="0.3">
      <c r="A82" s="110" t="s">
        <v>400</v>
      </c>
      <c r="B82" s="188">
        <v>6</v>
      </c>
    </row>
    <row r="83" spans="1:2" ht="45.75" thickBot="1" x14ac:dyDescent="0.3">
      <c r="A83" s="115" t="s">
        <v>401</v>
      </c>
      <c r="B83" s="188" t="s">
        <v>684</v>
      </c>
    </row>
    <row r="84" spans="1:2" ht="16.5" thickBot="1" x14ac:dyDescent="0.3">
      <c r="A84" s="105" t="s">
        <v>402</v>
      </c>
      <c r="B84" s="188" t="s">
        <v>685</v>
      </c>
    </row>
    <row r="85" spans="1:2" ht="16.5" thickBot="1" x14ac:dyDescent="0.3">
      <c r="A85" s="111" t="s">
        <v>403</v>
      </c>
      <c r="B85" s="352"/>
    </row>
    <row r="86" spans="1:2" ht="16.5" thickBot="1" x14ac:dyDescent="0.3">
      <c r="A86" s="111" t="s">
        <v>404</v>
      </c>
      <c r="B86" s="188" t="s">
        <v>530</v>
      </c>
    </row>
    <row r="87" spans="1:2" ht="16.5" thickBot="1" x14ac:dyDescent="0.3">
      <c r="A87" s="111" t="s">
        <v>405</v>
      </c>
      <c r="B87" s="188" t="s">
        <v>530</v>
      </c>
    </row>
    <row r="88" spans="1:2" ht="29.25" thickBot="1" x14ac:dyDescent="0.3">
      <c r="A88" s="116" t="s">
        <v>406</v>
      </c>
      <c r="B88" s="326" t="s">
        <v>560</v>
      </c>
    </row>
    <row r="89" spans="1:2" ht="28.5" customHeight="1" x14ac:dyDescent="0.25">
      <c r="A89" s="108" t="s">
        <v>407</v>
      </c>
      <c r="B89" s="537" t="s">
        <v>686</v>
      </c>
    </row>
    <row r="90" spans="1:2" x14ac:dyDescent="0.25">
      <c r="A90" s="111" t="s">
        <v>408</v>
      </c>
      <c r="B90" s="538"/>
    </row>
    <row r="91" spans="1:2" x14ac:dyDescent="0.25">
      <c r="A91" s="111" t="s">
        <v>409</v>
      </c>
      <c r="B91" s="538"/>
    </row>
    <row r="92" spans="1:2" x14ac:dyDescent="0.25">
      <c r="A92" s="111" t="s">
        <v>410</v>
      </c>
      <c r="B92" s="538"/>
    </row>
    <row r="93" spans="1:2" x14ac:dyDescent="0.25">
      <c r="A93" s="111" t="s">
        <v>411</v>
      </c>
      <c r="B93" s="538"/>
    </row>
    <row r="94" spans="1:2" ht="16.5" thickBot="1" x14ac:dyDescent="0.3">
      <c r="A94" s="117" t="s">
        <v>412</v>
      </c>
      <c r="B94" s="539"/>
    </row>
    <row r="97" spans="1:2" x14ac:dyDescent="0.25">
      <c r="A97" s="118"/>
      <c r="B97" s="119"/>
    </row>
    <row r="98" spans="1:2" x14ac:dyDescent="0.25">
      <c r="B98" s="120"/>
    </row>
    <row r="99" spans="1:2" x14ac:dyDescent="0.25">
      <c r="B99" s="121"/>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2023-12-12T11:51:22Z</dcterms:modified>
</cp:coreProperties>
</file>